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2399994_HOSP ROSARIO PUMAREJO DE LOPEZ\"/>
    </mc:Choice>
  </mc:AlternateContent>
  <bookViews>
    <workbookView xWindow="0" yWindow="0" windowWidth="20490" windowHeight="7450" activeTab="3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FACTURA'!$A$2:$BD$2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6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J1" i="2"/>
  <c r="AK1" i="2"/>
  <c r="AI1" i="2"/>
  <c r="AH1" i="2"/>
  <c r="AG1" i="2"/>
  <c r="AF1" i="2"/>
  <c r="AE1" i="2"/>
  <c r="AD1" i="2"/>
  <c r="AC1" i="2"/>
  <c r="AB1" i="2"/>
  <c r="AA1" i="2"/>
  <c r="U1" i="2"/>
  <c r="N1" i="2"/>
  <c r="J1" i="2"/>
  <c r="I1" i="2"/>
  <c r="H22" i="5" l="1"/>
  <c r="I22" i="5"/>
  <c r="K1" i="2"/>
  <c r="H9" i="1"/>
  <c r="G9" i="1"/>
</calcChain>
</file>

<file path=xl/sharedStrings.xml><?xml version="1.0" encoding="utf-8"?>
<sst xmlns="http://schemas.openxmlformats.org/spreadsheetml/2006/main" count="186" uniqueCount="114">
  <si>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</si>
  <si>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</si>
  <si>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</si>
  <si>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</si>
  <si>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</si>
  <si>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</si>
  <si>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</si>
  <si>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</si>
  <si>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</si>
  <si>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</si>
  <si>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</si>
  <si>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ROSARIO PUMAREJO DE LOPEZ</t>
  </si>
  <si>
    <t>VALLEDUPAR</t>
  </si>
  <si>
    <t>HRPL</t>
  </si>
  <si>
    <t>TOTAL</t>
  </si>
  <si>
    <t>FACT</t>
  </si>
  <si>
    <t>LLAVE</t>
  </si>
  <si>
    <t>ESTADO EPS 23-01-2025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</si>
  <si>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</si>
  <si>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</si>
  <si>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</si>
  <si>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</si>
  <si>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</si>
  <si>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</si>
  <si>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</si>
  <si>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</si>
  <si>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</si>
  <si>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</si>
  <si>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</si>
  <si>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</si>
  <si>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</si>
  <si>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</si>
  <si>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</si>
  <si>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</si>
  <si>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</si>
  <si>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</si>
  <si>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</si>
  <si>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</si>
  <si>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</si>
  <si>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</si>
  <si>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</si>
  <si>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</si>
  <si>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</si>
  <si>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</si>
  <si>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</si>
  <si>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</si>
  <si>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</si>
  <si>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HRPL196676</t>
  </si>
  <si>
    <t>892399994_HRPL196676</t>
  </si>
  <si>
    <t>Factura devuelta</t>
  </si>
  <si>
    <t>Devuelta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</si>
  <si>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 </t>
  </si>
  <si>
    <t>AUTORIZACION</t>
  </si>
  <si>
    <t>Urgencias</t>
  </si>
  <si>
    <t>HRPL196836</t>
  </si>
  <si>
    <t>892399994_HRPL196836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</si>
  <si>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</si>
  <si>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HRPL196843</t>
  </si>
  <si>
    <t>892399994_HRPL196843</t>
  </si>
  <si>
    <t>HRPL233894</t>
  </si>
  <si>
    <t>892399994_HRPL233894</t>
  </si>
  <si>
    <t>Factura en proceso interno</t>
  </si>
  <si>
    <t>Para auditoria de pertinencia</t>
  </si>
  <si>
    <t>HRPL229820</t>
  </si>
  <si>
    <t>892399994_HRPL229820</t>
  </si>
  <si>
    <t>Finalizada</t>
  </si>
  <si>
    <t>HRPL196191</t>
  </si>
  <si>
    <t>892399994_HRPL196191</t>
  </si>
  <si>
    <t>13.12.2024</t>
  </si>
  <si>
    <t>PAGO DIRECTO REGIMEN SUBSIDIADO NOVIEMBRE 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</si>
  <si>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</si>
  <si>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</si>
  <si>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</si>
  <si>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</si>
  <si>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</si>
  <si>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</si>
  <si>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</si>
  <si>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</si>
  <si>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</si>
  <si>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</si>
  <si>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</si>
  <si>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</si>
  <si>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</si>
  <si>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</si>
  <si>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</si>
  <si>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</si>
  <si>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</si>
  <si>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</si>
  <si>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</si>
  <si>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</si>
  <si>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</si>
  <si>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</si>
  <si>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</si>
  <si>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</si>
  <si>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</si>
  <si>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</si>
  <si>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</si>
  <si>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</si>
  <si>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</si>
  <si>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</si>
  <si>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</si>
  <si>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</si>
  <si>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</si>
  <si>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</si>
  <si>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</si>
  <si>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</si>
  <si>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</si>
  <si>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</si>
  <si>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</si>
  <si>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</si>
  <si>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</si>
  <si>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23 2025</t>
  </si>
  <si>
    <t>Señores : HOSPITAL ROSARIO PUMAREJO DE LOPEZ</t>
  </si>
  <si>
    <t>NIT: 892399994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</si>
</sst>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5" borderId="4" applyNumberFormat="0" applyAlignment="0" applyProtection="0"/>
    <xf numFmtId="0" fontId="8" fillId="6" borderId="5" applyNumberFormat="0" applyAlignment="0" applyProtection="0"/>
    <xf numFmtId="0" fontId="9" fillId="6" borderId="4" applyNumberFormat="0" applyAlignment="0" applyProtection="0"/>
    <xf numFmtId="0" fontId="10" fillId="0" borderId="6" applyNumberFormat="0" applyFill="0" applyAlignment="0" applyProtection="0"/>
    <xf numFmtId="0" fontId="11" fillId="7" borderId="7" applyNumberFormat="0" applyAlignment="0" applyProtection="0"/>
    <xf numFmtId="0" fontId="12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3" fillId="0" borderId="0" applyNumberFormat="0" applyFill="0" applyBorder="0" applyAlignment="0" applyProtection="0"/>
    <xf numFmtId="0" fontId="14" fillId="0" borderId="9" applyNumberFormat="0" applyFill="0" applyAlignment="0" applyProtection="0"/>
    <xf numFmtId="0" fontId="1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20">
    <xf numFmtId="0" fontId="0" fillId="0" borderId="0" xfId="0"/>
    <xf numFmtId="0" fontId="19" fillId="33" borderId="10" xfId="0" applyFont="1" applyFill="1" applyBorder="1" applyAlignment="1">
      <alignment horizontal="center" vertical="center" wrapText="1"/>
    </xf>
    <xf numFmtId="0" fontId="19" fillId="33" borderId="11" xfId="0" applyFont="1" applyFill="1" applyBorder="1" applyAlignment="1">
      <alignment horizontal="center" vertical="center" wrapText="1"/>
    </xf>
    <xf numFmtId="0" fontId="19" fillId="33" borderId="12" xfId="0" applyFont="1" applyFill="1" applyBorder="1" applyAlignment="1">
      <alignment horizontal="center" vertical="center" wrapText="1"/>
    </xf>
    <xf numFmtId="0" fontId="19" fillId="33" borderId="13" xfId="0" applyFont="1" applyFill="1" applyBorder="1" applyAlignment="1">
      <alignment horizontal="center" vertical="center" wrapText="1"/>
    </xf>
    <xf numFmtId="14" fontId="21" fillId="0" borderId="19" xfId="0" applyNumberFormat="1" applyFont="1" applyBorder="1" applyAlignment="1">
      <alignment horizontal="center"/>
    </xf>
    <xf numFmtId="14" fontId="21" fillId="0" borderId="18" xfId="0" applyNumberFormat="1" applyFont="1" applyBorder="1" applyAlignment="1">
      <alignment horizontal="center"/>
    </xf>
    <xf numFmtId="14" fontId="21" fillId="0" borderId="15" xfId="0" applyNumberFormat="1" applyFont="1" applyBorder="1" applyAlignment="1">
      <alignment horizontal="center"/>
    </xf>
    <xf numFmtId="14" fontId="21" fillId="0" borderId="14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20" fillId="33" borderId="17" xfId="0" applyFont="1" applyFill="1" applyBorder="1" applyAlignment="1">
      <alignment horizontal="center" vertical="center"/>
    </xf>
    <xf numFmtId="0" fontId="20" fillId="33" borderId="18" xfId="0" applyFont="1" applyFill="1" applyBorder="1" applyAlignment="1">
      <alignment vertical="center"/>
    </xf>
    <xf numFmtId="3" fontId="20" fillId="33" borderId="19" xfId="0" applyNumberFormat="1" applyFont="1" applyFill="1" applyBorder="1" applyAlignment="1">
      <alignment vertical="center"/>
    </xf>
    <xf numFmtId="3" fontId="20" fillId="33" borderId="18" xfId="0" applyNumberFormat="1" applyFont="1" applyFill="1" applyBorder="1" applyAlignment="1">
      <alignment vertical="center"/>
    </xf>
    <xf numFmtId="0" fontId="20" fillId="33" borderId="19" xfId="0" applyFont="1" applyFill="1" applyBorder="1" applyAlignment="1">
      <alignment horizontal="center" vertical="center"/>
    </xf>
    <xf numFmtId="0" fontId="20" fillId="33" borderId="18" xfId="0" applyFont="1" applyFill="1" applyBorder="1" applyAlignment="1">
      <alignment horizontal="center" vertical="center"/>
    </xf>
    <xf numFmtId="0" fontId="20" fillId="33" borderId="20" xfId="0" applyFont="1" applyFill="1" applyBorder="1" applyAlignment="1">
      <alignment horizontal="center" vertical="center"/>
    </xf>
    <xf numFmtId="0" fontId="20" fillId="33" borderId="21" xfId="0" applyFont="1" applyFill="1" applyBorder="1" applyAlignment="1">
      <alignment horizontal="center" vertical="center"/>
    </xf>
    <xf numFmtId="0" fontId="20" fillId="33" borderId="14" xfId="0" applyFont="1" applyFill="1" applyBorder="1" applyAlignment="1">
      <alignment vertical="center"/>
    </xf>
    <xf numFmtId="3" fontId="20" fillId="33" borderId="15" xfId="0" applyNumberFormat="1" applyFont="1" applyFill="1" applyBorder="1" applyAlignment="1">
      <alignment vertical="center"/>
    </xf>
    <xf numFmtId="3" fontId="20" fillId="33" borderId="14" xfId="0" applyNumberFormat="1" applyFont="1" applyFill="1" applyBorder="1" applyAlignment="1">
      <alignment vertical="center"/>
    </xf>
    <xf numFmtId="0" fontId="20" fillId="33" borderId="15" xfId="0" applyFont="1" applyFill="1" applyBorder="1" applyAlignment="1">
      <alignment horizontal="center" vertical="center"/>
    </xf>
    <xf numFmtId="0" fontId="20" fillId="33" borderId="14" xfId="0" applyFont="1" applyFill="1" applyBorder="1" applyAlignment="1">
      <alignment horizontal="center" vertical="center"/>
    </xf>
    <xf numFmtId="0" fontId="20" fillId="33" borderId="16" xfId="0" applyFont="1" applyFill="1" applyBorder="1" applyAlignment="1">
      <alignment horizontal="center" vertical="center"/>
    </xf>
    <xf numFmtId="0" fontId="21" fillId="0" borderId="15" xfId="0" applyFont="1" applyBorder="1" applyAlignment="1"/>
    <xf numFmtId="3" fontId="21" fillId="0" borderId="15" xfId="0" applyNumberFormat="1" applyFont="1" applyBorder="1" applyAlignment="1"/>
    <xf numFmtId="3" fontId="21" fillId="0" borderId="14" xfId="0" applyNumberFormat="1" applyFont="1" applyBorder="1" applyAlignment="1"/>
    <xf numFmtId="0" fontId="21" fillId="0" borderId="16" xfId="0" applyFont="1" applyBorder="1" applyAlignment="1"/>
    <xf numFmtId="0" fontId="14" fillId="0" borderId="11" xfId="0" applyFont="1" applyBorder="1" applyAlignment="1"/>
    <xf numFmtId="0" fontId="14" fillId="0" borderId="12" xfId="0" applyFont="1" applyBorder="1" applyAlignment="1"/>
    <xf numFmtId="3" fontId="14" fillId="0" borderId="12" xfId="0" applyNumberFormat="1" applyFont="1" applyBorder="1" applyAlignment="1"/>
    <xf numFmtId="3" fontId="14" fillId="0" borderId="11" xfId="0" applyNumberFormat="1" applyFont="1" applyBorder="1" applyAlignment="1"/>
    <xf numFmtId="0" fontId="14" fillId="0" borderId="13" xfId="0" applyFont="1" applyBorder="1" applyAlignment="1"/>
    <xf numFmtId="0" fontId="22" fillId="0" borderId="22" xfId="0" applyFont="1" applyBorder="1" applyAlignment="1">
      <alignment horizontal="center" vertical="center" wrapText="1"/>
    </xf>
    <xf numFmtId="14" fontId="22" fillId="0" borderId="22" xfId="0" applyNumberFormat="1" applyFont="1" applyBorder="1" applyAlignment="1">
      <alignment horizontal="center" vertical="center" wrapText="1"/>
    </xf>
    <xf numFmtId="165" fontId="22" fillId="0" borderId="22" xfId="46" applyNumberFormat="1" applyFont="1" applyBorder="1" applyAlignment="1">
      <alignment horizontal="center" vertical="center" wrapText="1"/>
    </xf>
    <xf numFmtId="0" fontId="22" fillId="34" borderId="22" xfId="0" applyFont="1" applyFill="1" applyBorder="1" applyAlignment="1">
      <alignment horizontal="center" vertical="center" wrapText="1"/>
    </xf>
    <xf numFmtId="165" fontId="22" fillId="34" borderId="22" xfId="46" applyNumberFormat="1" applyFont="1" applyFill="1" applyBorder="1" applyAlignment="1">
      <alignment horizontal="center" vertical="center" wrapText="1"/>
    </xf>
    <xf numFmtId="0" fontId="22" fillId="34" borderId="22" xfId="0" applyNumberFormat="1" applyFont="1" applyFill="1" applyBorder="1" applyAlignment="1">
      <alignment horizontal="center" vertical="center" wrapText="1"/>
    </xf>
    <xf numFmtId="0" fontId="22" fillId="35" borderId="22" xfId="0" applyFont="1" applyFill="1" applyBorder="1" applyAlignment="1">
      <alignment horizontal="center" vertical="center" wrapText="1"/>
    </xf>
    <xf numFmtId="14" fontId="22" fillId="35" borderId="22" xfId="0" applyNumberFormat="1" applyFont="1" applyFill="1" applyBorder="1" applyAlignment="1">
      <alignment horizontal="center" vertical="center" wrapText="1"/>
    </xf>
    <xf numFmtId="165" fontId="22" fillId="36" borderId="22" xfId="46" applyNumberFormat="1" applyFont="1" applyFill="1" applyBorder="1" applyAlignment="1">
      <alignment horizontal="center" vertical="center" wrapText="1"/>
    </xf>
    <xf numFmtId="0" fontId="22" fillId="36" borderId="22" xfId="0" applyFont="1" applyFill="1" applyBorder="1" applyAlignment="1">
      <alignment horizontal="center" vertical="center" wrapText="1"/>
    </xf>
    <xf numFmtId="165" fontId="22" fillId="37" borderId="22" xfId="46" applyNumberFormat="1" applyFont="1" applyFill="1" applyBorder="1" applyAlignment="1">
      <alignment horizontal="center" vertical="center" wrapText="1"/>
    </xf>
    <xf numFmtId="165" fontId="22" fillId="38" borderId="22" xfId="46" applyNumberFormat="1" applyFont="1" applyFill="1" applyBorder="1" applyAlignment="1">
      <alignment horizontal="center" vertical="center" wrapText="1"/>
    </xf>
    <xf numFmtId="0" fontId="22" fillId="38" borderId="22" xfId="0" applyFont="1" applyFill="1" applyBorder="1" applyAlignment="1">
      <alignment horizontal="center" vertical="center" wrapText="1"/>
    </xf>
    <xf numFmtId="14" fontId="22" fillId="38" borderId="22" xfId="0" applyNumberFormat="1" applyFont="1" applyFill="1" applyBorder="1" applyAlignment="1">
      <alignment horizontal="center" vertical="center" wrapText="1"/>
    </xf>
    <xf numFmtId="0" fontId="23" fillId="0" borderId="22" xfId="0" applyFont="1" applyBorder="1" applyAlignment="1">
      <alignment vertical="center"/>
    </xf>
    <xf numFmtId="14" fontId="23" fillId="0" borderId="22" xfId="0" applyNumberFormat="1" applyFont="1" applyBorder="1" applyAlignment="1">
      <alignment vertical="center"/>
    </xf>
    <xf numFmtId="165" fontId="23" fillId="0" borderId="22" xfId="46" applyNumberFormat="1" applyFont="1" applyBorder="1" applyAlignment="1">
      <alignment vertical="center"/>
    </xf>
    <xf numFmtId="0" fontId="23" fillId="0" borderId="22" xfId="46" applyNumberFormat="1" applyFont="1" applyBorder="1" applyAlignment="1">
      <alignment vertical="center"/>
    </xf>
    <xf numFmtId="0" fontId="23" fillId="0" borderId="0" xfId="0" applyFont="1" applyAlignment="1">
      <alignment vertical="center"/>
    </xf>
    <xf numFmtId="14" fontId="23" fillId="0" borderId="0" xfId="0" applyNumberFormat="1" applyFont="1" applyAlignment="1">
      <alignment vertical="center"/>
    </xf>
    <xf numFmtId="165" fontId="23" fillId="0" borderId="0" xfId="46" applyNumberFormat="1" applyFont="1" applyAlignment="1">
      <alignment vertical="center"/>
    </xf>
    <xf numFmtId="0" fontId="23" fillId="0" borderId="0" xfId="0" applyNumberFormat="1" applyFont="1" applyAlignment="1">
      <alignment vertical="center"/>
    </xf>
    <xf numFmtId="0" fontId="24" fillId="0" borderId="0" xfId="42" applyFont="1"/>
    <xf numFmtId="0" fontId="24" fillId="0" borderId="23" xfId="42" applyFont="1" applyBorder="1" applyAlignment="1">
      <alignment horizontal="centerContinuous"/>
    </xf>
    <xf numFmtId="0" fontId="24" fillId="0" borderId="24" xfId="42" applyFont="1" applyBorder="1" applyAlignment="1">
      <alignment horizontal="centerContinuous"/>
    </xf>
    <xf numFmtId="0" fontId="25" fillId="0" borderId="23" xfId="42" applyFont="1" applyBorder="1" applyAlignment="1">
      <alignment horizontal="center" vertical="center"/>
    </xf>
    <xf numFmtId="0" fontId="25" fillId="0" borderId="25" xfId="42" applyFont="1" applyBorder="1" applyAlignment="1">
      <alignment horizontal="center" vertical="center"/>
    </xf>
    <xf numFmtId="0" fontId="25" fillId="0" borderId="24" xfId="42" applyFont="1" applyBorder="1" applyAlignment="1">
      <alignment horizontal="center" vertical="center"/>
    </xf>
    <xf numFmtId="0" fontId="25" fillId="0" borderId="26" xfId="42" applyFont="1" applyBorder="1" applyAlignment="1">
      <alignment horizontal="center" vertical="center"/>
    </xf>
    <xf numFmtId="0" fontId="24" fillId="0" borderId="27" xfId="42" applyFont="1" applyBorder="1" applyAlignment="1">
      <alignment horizontal="centerContinuous"/>
    </xf>
    <xf numFmtId="0" fontId="24" fillId="0" borderId="28" xfId="42" applyFont="1" applyBorder="1" applyAlignment="1">
      <alignment horizontal="centerContinuous"/>
    </xf>
    <xf numFmtId="0" fontId="25" fillId="0" borderId="29" xfId="42" applyFont="1" applyBorder="1" applyAlignment="1">
      <alignment horizontal="center" vertical="center"/>
    </xf>
    <xf numFmtId="0" fontId="25" fillId="0" borderId="30" xfId="42" applyFont="1" applyBorder="1" applyAlignment="1">
      <alignment horizontal="center" vertical="center"/>
    </xf>
    <xf numFmtId="0" fontId="25" fillId="0" borderId="31" xfId="42" applyFont="1" applyBorder="1" applyAlignment="1">
      <alignment horizontal="center" vertical="center"/>
    </xf>
    <xf numFmtId="0" fontId="25" fillId="0" borderId="32" xfId="42" applyFont="1" applyBorder="1" applyAlignment="1">
      <alignment horizontal="center" vertical="center"/>
    </xf>
    <xf numFmtId="0" fontId="25" fillId="0" borderId="23" xfId="42" applyFont="1" applyBorder="1" applyAlignment="1">
      <alignment horizontal="centerContinuous" vertical="center"/>
    </xf>
    <xf numFmtId="0" fontId="25" fillId="0" borderId="25" xfId="42" applyFont="1" applyBorder="1" applyAlignment="1">
      <alignment horizontal="centerContinuous" vertical="center"/>
    </xf>
    <xf numFmtId="0" fontId="25" fillId="0" borderId="24" xfId="42" applyFont="1" applyBorder="1" applyAlignment="1">
      <alignment horizontal="centerContinuous" vertical="center"/>
    </xf>
    <xf numFmtId="0" fontId="25" fillId="0" borderId="26" xfId="42" applyFont="1" applyBorder="1" applyAlignment="1">
      <alignment horizontal="centerContinuous" vertical="center"/>
    </xf>
    <xf numFmtId="0" fontId="25" fillId="0" borderId="27" xfId="42" applyFont="1" applyBorder="1" applyAlignment="1">
      <alignment horizontal="centerContinuous" vertical="center"/>
    </xf>
    <xf numFmtId="0" fontId="25" fillId="0" borderId="0" xfId="42" applyFont="1" applyAlignment="1">
      <alignment horizontal="centerContinuous" vertical="center"/>
    </xf>
    <xf numFmtId="0" fontId="25" fillId="0" borderId="33" xfId="42" applyFont="1" applyBorder="1" applyAlignment="1">
      <alignment horizontal="centerContinuous" vertical="center"/>
    </xf>
    <xf numFmtId="0" fontId="24" fillId="0" borderId="29" xfId="42" applyFont="1" applyBorder="1" applyAlignment="1">
      <alignment horizontal="centerContinuous"/>
    </xf>
    <xf numFmtId="0" fontId="24" fillId="0" borderId="31" xfId="42" applyFont="1" applyBorder="1" applyAlignment="1">
      <alignment horizontal="centerContinuous"/>
    </xf>
    <xf numFmtId="0" fontId="25" fillId="0" borderId="29" xfId="42" applyFont="1" applyBorder="1" applyAlignment="1">
      <alignment horizontal="centerContinuous" vertical="center"/>
    </xf>
    <xf numFmtId="0" fontId="25" fillId="0" borderId="30" xfId="42" applyFont="1" applyBorder="1" applyAlignment="1">
      <alignment horizontal="centerContinuous" vertical="center"/>
    </xf>
    <xf numFmtId="0" fontId="25" fillId="0" borderId="31" xfId="42" applyFont="1" applyBorder="1" applyAlignment="1">
      <alignment horizontal="centerContinuous" vertical="center"/>
    </xf>
    <xf numFmtId="0" fontId="25" fillId="0" borderId="32" xfId="42" applyFont="1" applyBorder="1" applyAlignment="1">
      <alignment horizontal="centerContinuous" vertical="center"/>
    </xf>
    <xf numFmtId="0" fontId="24" fillId="0" borderId="27" xfId="42" applyFont="1" applyBorder="1"/>
    <xf numFmtId="0" fontId="24" fillId="0" borderId="28" xfId="42" applyFont="1" applyBorder="1"/>
    <xf numFmtId="0" fontId="25" fillId="0" borderId="0" xfId="42" applyFont="1"/>
    <xf numFmtId="14" fontId="24" fillId="0" borderId="0" xfId="42" applyNumberFormat="1" applyFont="1"/>
    <xf numFmtId="166" fontId="24" fillId="0" borderId="0" xfId="42" applyNumberFormat="1" applyFont="1"/>
    <xf numFmtId="14" fontId="24" fillId="0" borderId="0" xfId="42" applyNumberFormat="1" applyFont="1" applyAlignment="1">
      <alignment horizontal="left"/>
    </xf>
    <xf numFmtId="1" fontId="25" fillId="0" borderId="0" xfId="44" applyNumberFormat="1" applyFont="1" applyAlignment="1">
      <alignment horizontal="center" vertical="center"/>
    </xf>
    <xf numFmtId="167" fontId="25" fillId="0" borderId="0" xfId="42" applyNumberFormat="1" applyFont="1" applyAlignment="1">
      <alignment horizontal="center" vertical="center"/>
    </xf>
    <xf numFmtId="1" fontId="25" fillId="0" borderId="0" xfId="42" applyNumberFormat="1" applyFont="1" applyAlignment="1">
      <alignment horizontal="center"/>
    </xf>
    <xf numFmtId="168" fontId="25" fillId="0" borderId="0" xfId="42" applyNumberFormat="1" applyFont="1" applyAlignment="1">
      <alignment horizontal="right"/>
    </xf>
    <xf numFmtId="1" fontId="24" fillId="0" borderId="0" xfId="42" applyNumberFormat="1" applyFont="1" applyAlignment="1">
      <alignment horizontal="center"/>
    </xf>
    <xf numFmtId="168" fontId="24" fillId="0" borderId="0" xfId="42" applyNumberFormat="1" applyFont="1" applyAlignment="1">
      <alignment horizontal="right"/>
    </xf>
    <xf numFmtId="1" fontId="24" fillId="0" borderId="30" xfId="42" applyNumberFormat="1" applyFont="1" applyBorder="1" applyAlignment="1">
      <alignment horizontal="center"/>
    </xf>
    <xf numFmtId="168" fontId="24" fillId="0" borderId="30" xfId="42" applyNumberFormat="1" applyFont="1" applyBorder="1" applyAlignment="1">
      <alignment horizontal="right"/>
    </xf>
    <xf numFmtId="0" fontId="24" fillId="0" borderId="0" xfId="42" applyFont="1" applyAlignment="1">
      <alignment horizontal="center"/>
    </xf>
    <xf numFmtId="1" fontId="25" fillId="0" borderId="34" xfId="42" applyNumberFormat="1" applyFont="1" applyBorder="1" applyAlignment="1">
      <alignment horizontal="center"/>
    </xf>
    <xf numFmtId="168" fontId="25" fillId="0" borderId="34" xfId="42" applyNumberFormat="1" applyFont="1" applyBorder="1" applyAlignment="1">
      <alignment horizontal="right"/>
    </xf>
    <xf numFmtId="168" fontId="24" fillId="0" borderId="0" xfId="42" applyNumberFormat="1" applyFont="1"/>
    <xf numFmtId="168" fontId="25" fillId="0" borderId="30" xfId="42" applyNumberFormat="1" applyFont="1" applyBorder="1"/>
    <xf numFmtId="168" fontId="24" fillId="0" borderId="30" xfId="42" applyNumberFormat="1" applyFont="1" applyBorder="1"/>
    <xf numFmtId="168" fontId="25" fillId="0" borderId="0" xfId="42" applyNumberFormat="1" applyFont="1"/>
    <xf numFmtId="0" fontId="26" fillId="0" borderId="0" xfId="42" applyFont="1" applyAlignment="1">
      <alignment horizontal="center" vertical="center" wrapText="1"/>
    </xf>
    <xf numFmtId="0" fontId="24" fillId="0" borderId="29" xfId="42" applyFont="1" applyBorder="1"/>
    <xf numFmtId="0" fontId="24" fillId="0" borderId="30" xfId="42" applyFont="1" applyBorder="1"/>
    <xf numFmtId="0" fontId="24" fillId="0" borderId="31" xfId="42" applyFont="1" applyBorder="1"/>
    <xf numFmtId="0" fontId="25" fillId="0" borderId="27" xfId="42" applyFont="1" applyBorder="1" applyAlignment="1">
      <alignment horizontal="center" vertical="center" wrapText="1"/>
    </xf>
    <xf numFmtId="0" fontId="25" fillId="0" borderId="0" xfId="42" applyFont="1" applyAlignment="1">
      <alignment horizontal="center" vertical="center" wrapText="1"/>
    </xf>
    <xf numFmtId="0" fontId="25" fillId="0" borderId="28" xfId="42" applyFont="1" applyBorder="1" applyAlignment="1">
      <alignment horizontal="center" vertical="center" wrapText="1"/>
    </xf>
    <xf numFmtId="0" fontId="24" fillId="39" borderId="0" xfId="42" applyFont="1" applyFill="1"/>
    <xf numFmtId="0" fontId="25" fillId="0" borderId="0" xfId="42" applyFont="1" applyAlignment="1">
      <alignment horizontal="center"/>
    </xf>
    <xf numFmtId="1" fontId="25" fillId="0" borderId="0" xfId="44" applyNumberFormat="1" applyFont="1" applyAlignment="1">
      <alignment horizontal="right"/>
    </xf>
    <xf numFmtId="169" fontId="25" fillId="0" borderId="0" xfId="45" applyNumberFormat="1" applyFont="1" applyAlignment="1">
      <alignment horizontal="right"/>
    </xf>
    <xf numFmtId="1" fontId="24" fillId="0" borderId="0" xfId="44" applyNumberFormat="1" applyFont="1" applyAlignment="1">
      <alignment horizontal="right"/>
    </xf>
    <xf numFmtId="169" fontId="24" fillId="0" borderId="0" xfId="45" applyNumberFormat="1" applyFont="1" applyAlignment="1">
      <alignment horizontal="right"/>
    </xf>
    <xf numFmtId="170" fontId="24" fillId="0" borderId="34" xfId="45" applyNumberFormat="1" applyFont="1" applyBorder="1" applyAlignment="1">
      <alignment horizontal="center"/>
    </xf>
    <xf numFmtId="169" fontId="24" fillId="0" borderId="34" xfId="4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7">
    <cellStyle name="20% - Énfasis1" xfId="17" builtinId="30" customBuiltin="1"/>
    <cellStyle name="20% - Énfasis2" xfId="20" builtinId="34" customBuiltin="1"/>
    <cellStyle name="20% - Énfasis3" xfId="23" builtinId="38" customBuiltin="1"/>
    <cellStyle name="20% - Énfasis4" xfId="26" builtinId="42" customBuiltin="1"/>
    <cellStyle name="20% - Énfasis5" xfId="29" builtinId="46" customBuiltin="1"/>
    <cellStyle name="20% - Énfasis6" xfId="32" builtinId="50" customBuiltin="1"/>
    <cellStyle name="40% - Énfasis1" xfId="18" builtinId="31" customBuiltin="1"/>
    <cellStyle name="40% - Énfasis2" xfId="21" builtinId="35" customBuiltin="1"/>
    <cellStyle name="40% - Énfasis3" xfId="24" builtinId="39" customBuiltin="1"/>
    <cellStyle name="40% - Énfasis4" xfId="27" builtinId="43" customBuiltin="1"/>
    <cellStyle name="40% - Énfasis5" xfId="30" builtinId="47" customBuiltin="1"/>
    <cellStyle name="40% - Énfasis6" xfId="33" builtinId="51" customBuiltin="1"/>
    <cellStyle name="60% - Énfasis1 2" xfId="36"/>
    <cellStyle name="60% - Énfasis2 2" xfId="37"/>
    <cellStyle name="60% - Énfasis3 2" xfId="38"/>
    <cellStyle name="60% - Énfasis4 2" xfId="39"/>
    <cellStyle name="60% - Énfasis5 2" xfId="40"/>
    <cellStyle name="60% - Énfasis6 2" xfId="41"/>
    <cellStyle name="Buena" xfId="5" builtinId="26" customBuiltin="1"/>
    <cellStyle name="Cálculo" xfId="9" builtinId="22" customBuiltin="1"/>
    <cellStyle name="Celda de comprobación" xfId="11" builtinId="23" customBuiltin="1"/>
    <cellStyle name="Celda vinculada" xfId="10" builtinId="24" customBuiltin="1"/>
    <cellStyle name="Encabezado 1" xfId="1" builtinId="16" customBuiltin="1"/>
    <cellStyle name="Encabezado 4" xfId="4" builtinId="19" customBuiltin="1"/>
    <cellStyle name="Énfasis1" xfId="16" builtinId="29" customBuiltin="1"/>
    <cellStyle name="Énfasis2" xfId="19" builtinId="33" customBuiltin="1"/>
    <cellStyle name="Énfasis3" xfId="22" builtinId="37" customBuiltin="1"/>
    <cellStyle name="Énfasis4" xfId="25" builtinId="41" customBuiltin="1"/>
    <cellStyle name="Énfasis5" xfId="28" builtinId="45" customBuiltin="1"/>
    <cellStyle name="Énfasis6" xfId="31" builtinId="49" customBuiltin="1"/>
    <cellStyle name="Entrada" xfId="7" builtinId="20" customBuiltin="1"/>
    <cellStyle name="Incorrecto" xfId="6" builtinId="27" customBuiltin="1"/>
    <cellStyle name="Millares 2" xfId="43"/>
    <cellStyle name="Millares 2 2" xfId="45"/>
    <cellStyle name="Millares 3" xfId="44"/>
    <cellStyle name="Moneda" xfId="46" builtinId="4"/>
    <cellStyle name="Neutral 2" xfId="35"/>
    <cellStyle name="Normal" xfId="0" builtinId="0"/>
    <cellStyle name="Normal 2 2" xfId="42"/>
    <cellStyle name="Notas" xfId="13" builtinId="10" customBuiltin="1"/>
    <cellStyle name="Salida" xfId="8" builtinId="21" customBuiltin="1"/>
    <cellStyle name="Texto de advertencia" xfId="12" builtinId="11" customBuiltin="1"/>
    <cellStyle name="Texto explicativo" xfId="14" builtinId="53" customBuiltin="1"/>
    <cellStyle name="Título 2" xfId="2" builtinId="17" customBuiltin="1"/>
    <cellStyle name="Título 3" xfId="3" builtinId="18" customBuiltin="1"/>
    <cellStyle name="Título 4" xfId="34"/>
    <cellStyle name="Total" xfId="15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93183101853" createdVersion="5" refreshedVersion="5" minRefreshableVersion="3" recordCount="6">
  <cacheSource type="worksheet">
    <worksheetSource ref="A2:AO8" sheet="ESTADO DE CADA FACTURA"/>
  </cacheSource>
  <cacheFields count="41">
    <cacheField name="NIT IPS" numFmtId="0">
      <sharedItems containsSemiMixedTypes="0" containsString="0" containsNumber="1" containsInteger="1" minValue="892399994" maxValue="89239999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6191" maxValue="23389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6-03T00:00:00" maxDate="2024-10-04T00:00:00"/>
    </cacheField>
    <cacheField name="IPS Fecha radicado" numFmtId="14">
      <sharedItems containsSemiMixedTypes="0" containsNonDate="0" containsDate="1" containsString="0" minDate="2024-10-01T00:00:00" maxDate="2024-12-03T00:00:00"/>
    </cacheField>
    <cacheField name="IPS Valor Factura" numFmtId="165">
      <sharedItems containsSemiMixedTypes="0" containsString="0" containsNumber="1" containsInteger="1" minValue="261735" maxValue="10652813"/>
    </cacheField>
    <cacheField name="IPS Saldo Factura" numFmtId="165">
      <sharedItems containsSemiMixedTypes="0" containsString="0" containsNumber="1" containsInteger="1" minValue="261735" maxValue="10652813"/>
    </cacheField>
    <cacheField name="Tipo de Contrato" numFmtId="0">
      <sharedItems containsNonDate="0" containsString="0" containsBlank="1"/>
    </cacheField>
    <cacheField name="Sede / Ciudad" numFmtId="0">
      <sharedItems/>
    </cacheField>
    <cacheField name="ESTADO EPS 23-01-2025" numFmtId="0">
      <sharedItems count="3">
        <s v="Factura devuelta"/>
        <s v="Factura en proceso interno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6-03T00:00:00" maxDate="2024-10-04T00:00:00"/>
    </cacheField>
    <cacheField name="FECHA RAD" numFmtId="14">
      <sharedItems containsSemiMixedTypes="0" containsNonDate="0" containsDate="1" containsString="0" minDate="2024-10-01T00:00:00" maxDate="2024-12-03T00:00:00"/>
    </cacheField>
    <cacheField name="FECHA LIQ" numFmtId="14">
      <sharedItems containsNonDate="0" containsDate="1" containsString="0" containsBlank="1" minDate="2024-10-28T00:00:00" maxDate="2024-11-13T00:00:00"/>
    </cacheField>
    <cacheField name="FECHA DEV" numFmtId="14">
      <sharedItems containsNonDate="0" containsDate="1" containsString="0" containsBlank="1" minDate="2024-10-22T00:00:00" maxDate="2024-11-21T00:00:00"/>
    </cacheField>
    <cacheField name="Valor_Glosa y Devolución" numFmtId="165">
      <sharedItems containsSemiMixedTypes="0" containsString="0" containsNumber="1" containsInteger="1" minValue="0" maxValue="625668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10652813"/>
    </cacheField>
    <cacheField name="FACTURA DEVUELTA" numFmtId="165">
      <sharedItems containsSemiMixedTypes="0" containsString="0" containsNumber="1" containsInteger="1" minValue="0" maxValue="6256684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830412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065281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445" maxValue="4800066445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13400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92399994"/>
    <s v="HOSPITAL ROSARIO PUMAREJO DE LOPEZ"/>
    <s v="HRPL"/>
    <n v="196676"/>
    <s v="HRPL196676"/>
    <s v="892399994_HRPL196676"/>
    <d v="2024-06-06T00:00:00"/>
    <d v="2024-10-01T00:00:00"/>
    <n v="6256684"/>
    <n v="6256684"/>
    <m/>
    <s v="VALLEDUPAR"/>
    <x v="0"/>
    <n v="0"/>
    <m/>
    <s v="Devuelta"/>
    <d v="2024-06-06T00:00:00"/>
    <d v="2024-10-01T00:00:00"/>
    <m/>
    <d v="2024-11-20T00:00:00"/>
    <n v="6256684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 "/>
    <s v="AUTORIZACION"/>
    <s v="Urgencias"/>
    <s v="Urgencias"/>
    <n v="0"/>
    <n v="6256684"/>
    <n v="0"/>
    <n v="0"/>
    <n v="0"/>
    <n v="0"/>
    <n v="0"/>
    <n v="0"/>
    <n v="0"/>
    <n v="0"/>
    <n v="0"/>
    <m/>
    <m/>
    <m/>
    <n v="0"/>
  </r>
  <r>
    <n v="892399994"/>
    <s v="HOSPITAL ROSARIO PUMAREJO DE LOPEZ"/>
    <s v="HRPL"/>
    <n v="196836"/>
    <s v="HRPL196836"/>
    <s v="892399994_HRPL196836"/>
    <d v="2024-06-07T00:00:00"/>
    <d v="2024-10-01T00:00:00"/>
    <n v="261735"/>
    <n v="261735"/>
    <m/>
    <s v="VALLEDUPAR"/>
    <x v="0"/>
    <n v="0"/>
    <m/>
    <s v="Devuelta"/>
    <d v="2024-06-07T00:00:00"/>
    <d v="2024-10-01T00:00:00"/>
    <m/>
    <d v="2024-10-22T00:00:00"/>
    <n v="261735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261735"/>
    <n v="0"/>
    <n v="0"/>
    <n v="0"/>
    <n v="0"/>
    <n v="0"/>
    <n v="0"/>
    <n v="0"/>
    <n v="0"/>
    <n v="0"/>
    <m/>
    <m/>
    <m/>
    <n v="0"/>
  </r>
  <r>
    <n v="892399994"/>
    <s v="HOSPITAL ROSARIO PUMAREJO DE LOPEZ"/>
    <s v="HRPL"/>
    <n v="196843"/>
    <s v="HRPL196843"/>
    <s v="892399994_HRPL196843"/>
    <d v="2024-06-07T00:00:00"/>
    <d v="2024-10-01T00:00:00"/>
    <n v="322060"/>
    <n v="322060"/>
    <m/>
    <s v="VALLEDUPAR"/>
    <x v="0"/>
    <n v="0"/>
    <m/>
    <s v="Devuelta"/>
    <d v="2024-06-07T00:00:00"/>
    <d v="2024-10-01T00:00:00"/>
    <m/>
    <d v="2024-10-22T00:00:00"/>
    <n v="32206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s v="AUTORIZACION"/>
    <s v="Urgencias"/>
    <s v="Urgencias"/>
    <n v="0"/>
    <n v="322060"/>
    <n v="0"/>
    <n v="0"/>
    <n v="0"/>
    <n v="0"/>
    <n v="0"/>
    <n v="0"/>
    <n v="0"/>
    <n v="0"/>
    <n v="0"/>
    <m/>
    <m/>
    <m/>
    <n v="0"/>
  </r>
  <r>
    <n v="892399994"/>
    <s v="HOSPITAL ROSARIO PUMAREJO DE LOPEZ"/>
    <s v="HRPL"/>
    <n v="233894"/>
    <s v="HRPL233894"/>
    <s v="892399994_HRPL233894"/>
    <d v="2024-10-03T00:00:00"/>
    <d v="2024-12-02T00:00:00"/>
    <n v="830412"/>
    <n v="830412"/>
    <m/>
    <s v="VALLEDUPAR"/>
    <x v="1"/>
    <n v="0"/>
    <m/>
    <s v="Para auditoria de pertinencia"/>
    <d v="2024-10-03T00:00:00"/>
    <d v="2024-12-02T00:00:00"/>
    <m/>
    <m/>
    <n v="0"/>
    <m/>
    <m/>
    <m/>
    <m/>
    <m/>
    <n v="0"/>
    <n v="0"/>
    <n v="0"/>
    <n v="0"/>
    <n v="0"/>
    <n v="0"/>
    <n v="0"/>
    <n v="830412"/>
    <n v="0"/>
    <n v="0"/>
    <n v="0"/>
    <m/>
    <m/>
    <m/>
    <n v="0"/>
  </r>
  <r>
    <n v="892399994"/>
    <s v="HOSPITAL ROSARIO PUMAREJO DE LOPEZ"/>
    <s v="HRPL"/>
    <n v="229820"/>
    <s v="HRPL229820"/>
    <s v="892399994_HRPL229820"/>
    <d v="2024-09-18T00:00:00"/>
    <d v="2024-10-01T00:00:00"/>
    <n v="10652813"/>
    <n v="10652813"/>
    <m/>
    <s v="VALLEDUPAR"/>
    <x v="2"/>
    <n v="0"/>
    <m/>
    <s v="Finalizada"/>
    <d v="2024-09-18T00:00:00"/>
    <d v="2024-10-01T00:00:00"/>
    <d v="2024-11-12T00:00:00"/>
    <m/>
    <n v="0"/>
    <m/>
    <m/>
    <m/>
    <m/>
    <m/>
    <n v="10652813"/>
    <n v="0"/>
    <n v="0"/>
    <n v="0"/>
    <n v="0"/>
    <n v="0"/>
    <n v="0"/>
    <n v="0"/>
    <n v="0"/>
    <n v="10652813"/>
    <n v="0"/>
    <n v="4800066445"/>
    <s v="13.12.2024"/>
    <s v="PAGO DIRECTO REGIMEN SUBSIDIADO NOVIEMBRE 2024"/>
    <n v="11340026"/>
  </r>
  <r>
    <n v="892399994"/>
    <s v="HOSPITAL ROSARIO PUMAREJO DE LOPEZ"/>
    <s v="HRPL"/>
    <n v="196191"/>
    <s v="HRPL196191"/>
    <s v="892399994_HRPL196191"/>
    <d v="2024-06-03T00:00:00"/>
    <d v="2024-10-03T00:00:00"/>
    <n v="687213"/>
    <n v="687213"/>
    <m/>
    <s v="VALLEDUPAR"/>
    <x v="2"/>
    <n v="0"/>
    <m/>
    <s v="Finalizada"/>
    <d v="2024-06-03T00:00:00"/>
    <d v="2024-10-03T00:00:00"/>
    <d v="2024-10-28T00:00:00"/>
    <m/>
    <n v="0"/>
    <m/>
    <m/>
    <m/>
    <m/>
    <m/>
    <n v="687213"/>
    <n v="0"/>
    <n v="0"/>
    <n v="0"/>
    <n v="0"/>
    <n v="0"/>
    <n v="0"/>
    <n v="0"/>
    <n v="0"/>
    <n v="687213"/>
    <n v="0"/>
    <n v="4800066445"/>
    <s v="13.12.2024"/>
    <s v="PAGO DIRECTO REGIMEN SUBSIDIADO NOVIEMBRE 2024"/>
    <n v="113400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1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workbookViewId="0">
      <selection activeCell="B23" sqref="B23"/>
    </sheetView>
  </sheetViews>
  <sheetFormatPr baseColWidth="10" defaultRowHeight="14.5" x14ac:dyDescent="0.35"/>
  <cols>
    <col min="2" max="2" width="45.26953125" bestFit="1" customWidth="1"/>
    <col min="3" max="3" width="8.54296875" bestFit="1" customWidth="1"/>
    <col min="4" max="4" width="13.453125" bestFit="1" customWidth="1"/>
    <col min="5" max="5" width="11.26953125" bestFit="1" customWidth="1"/>
    <col min="9" max="9" width="9.81640625" bestFit="1" customWidth="1"/>
    <col min="10" max="10" width="14.54296875" bestFit="1" customWidth="1"/>
    <col min="11" max="11" width="13" customWidth="1"/>
  </cols>
  <sheetData>
    <row r="1" spans="1:11" ht="15" thickBot="1" x14ac:dyDescent="0.4"/>
    <row r="2" spans="1:11" ht="28.5" thickBot="1" x14ac:dyDescent="0.4">
      <c r="A2" s="1" t="s">
        <v>0</v>
      </c>
      <c r="B2" s="2" t="s">
        <v>1</v>
      </c>
      <c r="C2" s="3" t="s">
        <v>2</v>
      </c>
      <c r="D2" s="2" t="s">
        <v>3</v>
      </c>
      <c r="E2" s="3" t="s">
        <v>4</v>
      </c>
      <c r="F2" s="2" t="s">
        <v>5</v>
      </c>
      <c r="G2" s="3" t="s">
        <v>6</v>
      </c>
      <c r="H2" s="2" t="s">
        <v>7</v>
      </c>
      <c r="I2" s="3" t="s">
        <v>8</v>
      </c>
      <c r="J2" s="2" t="s">
        <v>9</v>
      </c>
      <c r="K2" s="4" t="s">
        <v>10</v>
      </c>
    </row>
    <row r="3" spans="1:11" x14ac:dyDescent="0.35">
      <c r="A3" s="10">
        <v>892399994</v>
      </c>
      <c r="B3" s="11" t="s">
        <v>11</v>
      </c>
      <c r="C3" s="14" t="s">
        <v>13</v>
      </c>
      <c r="D3" s="22">
        <v>196191</v>
      </c>
      <c r="E3" s="5">
        <v>45446.990798611114</v>
      </c>
      <c r="F3" s="6">
        <v>45568.375</v>
      </c>
      <c r="G3" s="12">
        <v>687213</v>
      </c>
      <c r="H3" s="13">
        <v>687213</v>
      </c>
      <c r="I3" s="14"/>
      <c r="J3" s="15" t="s">
        <v>12</v>
      </c>
      <c r="K3" s="16"/>
    </row>
    <row r="4" spans="1:11" x14ac:dyDescent="0.35">
      <c r="A4" s="17">
        <v>892399994</v>
      </c>
      <c r="B4" s="18" t="s">
        <v>11</v>
      </c>
      <c r="C4" s="14" t="s">
        <v>13</v>
      </c>
      <c r="D4" s="22">
        <v>196676</v>
      </c>
      <c r="E4" s="7">
        <v>45449.833645833336</v>
      </c>
      <c r="F4" s="8">
        <v>45566.375</v>
      </c>
      <c r="G4" s="19">
        <v>6256684</v>
      </c>
      <c r="H4" s="20">
        <v>6256684</v>
      </c>
      <c r="I4" s="21"/>
      <c r="J4" s="15" t="s">
        <v>12</v>
      </c>
      <c r="K4" s="23"/>
    </row>
    <row r="5" spans="1:11" x14ac:dyDescent="0.35">
      <c r="A5" s="17">
        <v>892399994</v>
      </c>
      <c r="B5" s="18" t="s">
        <v>11</v>
      </c>
      <c r="C5" s="14" t="s">
        <v>13</v>
      </c>
      <c r="D5" s="22">
        <v>196836</v>
      </c>
      <c r="E5" s="7">
        <v>45450.767326388886</v>
      </c>
      <c r="F5" s="8">
        <v>45566.375</v>
      </c>
      <c r="G5" s="25">
        <v>261735</v>
      </c>
      <c r="H5" s="26">
        <v>261735</v>
      </c>
      <c r="I5" s="24"/>
      <c r="J5" s="15" t="s">
        <v>12</v>
      </c>
      <c r="K5" s="27"/>
    </row>
    <row r="6" spans="1:11" x14ac:dyDescent="0.35">
      <c r="A6" s="17">
        <v>892399994</v>
      </c>
      <c r="B6" s="18" t="s">
        <v>11</v>
      </c>
      <c r="C6" s="14" t="s">
        <v>13</v>
      </c>
      <c r="D6" s="22">
        <v>196843</v>
      </c>
      <c r="E6" s="7">
        <v>45450.784189814818</v>
      </c>
      <c r="F6" s="8">
        <v>45566.375</v>
      </c>
      <c r="G6" s="25">
        <v>322060</v>
      </c>
      <c r="H6" s="26">
        <v>322060</v>
      </c>
      <c r="I6" s="24"/>
      <c r="J6" s="15" t="s">
        <v>12</v>
      </c>
      <c r="K6" s="27"/>
    </row>
    <row r="7" spans="1:11" x14ac:dyDescent="0.35">
      <c r="A7" s="17">
        <v>892399994</v>
      </c>
      <c r="B7" s="18" t="s">
        <v>11</v>
      </c>
      <c r="C7" s="14" t="s">
        <v>13</v>
      </c>
      <c r="D7" s="22">
        <v>229820</v>
      </c>
      <c r="E7" s="7">
        <v>45553.662881944445</v>
      </c>
      <c r="F7" s="8">
        <v>45566.375</v>
      </c>
      <c r="G7" s="25">
        <v>10652813</v>
      </c>
      <c r="H7" s="26">
        <v>10652813</v>
      </c>
      <c r="I7" s="24"/>
      <c r="J7" s="15" t="s">
        <v>12</v>
      </c>
      <c r="K7" s="27"/>
    </row>
    <row r="8" spans="1:11" ht="15" thickBot="1" x14ac:dyDescent="0.4">
      <c r="A8" s="17">
        <v>892399994</v>
      </c>
      <c r="B8" s="18" t="s">
        <v>11</v>
      </c>
      <c r="C8" s="14" t="s">
        <v>13</v>
      </c>
      <c r="D8" s="22">
        <v>233894</v>
      </c>
      <c r="E8" s="7">
        <v>45568.596377314818</v>
      </c>
      <c r="F8" s="8">
        <v>45628</v>
      </c>
      <c r="G8" s="25">
        <v>830412</v>
      </c>
      <c r="H8" s="26">
        <v>830412</v>
      </c>
      <c r="I8" s="24"/>
      <c r="J8" s="15" t="s">
        <v>12</v>
      </c>
      <c r="K8" s="27"/>
    </row>
    <row r="9" spans="1:11" ht="15" thickBot="1" x14ac:dyDescent="0.4">
      <c r="A9" s="9" t="s">
        <v>14</v>
      </c>
      <c r="B9" s="28"/>
      <c r="C9" s="29"/>
      <c r="D9" s="28"/>
      <c r="E9" s="29"/>
      <c r="F9" s="28"/>
      <c r="G9" s="30">
        <f>SUM(G3:G8)</f>
        <v>19010917</v>
      </c>
      <c r="H9" s="31">
        <f>SUM(H3:H8)</f>
        <v>19010917</v>
      </c>
      <c r="I9" s="29"/>
      <c r="J9" s="28"/>
      <c r="K9" s="32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118" t="s">
        <v>109</v>
      </c>
      <c r="B3" t="s">
        <v>107</v>
      </c>
      <c r="C3" t="s">
        <v>108</v>
      </c>
    </row>
    <row r="4" spans="1:3" x14ac:dyDescent="0.35">
      <c r="A4" s="119" t="s">
        <v>70</v>
      </c>
      <c r="B4" s="117">
        <v>2</v>
      </c>
      <c r="C4" s="117">
        <v>11340026</v>
      </c>
    </row>
    <row r="5" spans="1:3" x14ac:dyDescent="0.35">
      <c r="A5" s="119" t="s">
        <v>49</v>
      </c>
      <c r="B5" s="117">
        <v>3</v>
      </c>
      <c r="C5" s="117">
        <v>6840479</v>
      </c>
    </row>
    <row r="6" spans="1:3" x14ac:dyDescent="0.35">
      <c r="A6" s="119" t="s">
        <v>61</v>
      </c>
      <c r="B6" s="117">
        <v>1</v>
      </c>
      <c r="C6" s="117">
        <v>830412</v>
      </c>
    </row>
    <row r="7" spans="1:3" x14ac:dyDescent="0.35">
      <c r="A7" s="119" t="s">
        <v>110</v>
      </c>
      <c r="B7" s="117">
        <v>6</v>
      </c>
      <c r="C7" s="117">
        <v>19010917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41" s="51" customFormat="1" ht="10" x14ac:dyDescent="0.35">
      <c r="G1" s="52"/>
      <c r="H1" s="52"/>
      <c r="I1" s="53">
        <f t="shared" ref="I1" si="0">+SUBTOTAL(9,I3:I14620)</f>
        <v>19010917</v>
      </c>
      <c r="J1" s="53">
        <f>+SUBTOTAL(9,J3:J14620)</f>
        <v>19010917</v>
      </c>
      <c r="K1" s="53">
        <f>+J1-SUM(AA1:AI1)</f>
        <v>0</v>
      </c>
      <c r="N1" s="53">
        <f t="shared" ref="N1" si="1">+SUBTOTAL(9,N3:N14620)</f>
        <v>0</v>
      </c>
      <c r="O1" s="54"/>
      <c r="Q1" s="52"/>
      <c r="R1" s="52"/>
      <c r="S1" s="52"/>
      <c r="T1" s="52"/>
      <c r="U1" s="53">
        <f t="shared" ref="U1" si="2">+SUBTOTAL(9,U3:U14620)</f>
        <v>6840479</v>
      </c>
      <c r="AA1" s="53">
        <f t="shared" ref="AA1:AK1" si="3">+SUBTOTAL(9,AA3:AA14620)</f>
        <v>11340026</v>
      </c>
      <c r="AB1" s="53">
        <f t="shared" si="3"/>
        <v>6840479</v>
      </c>
      <c r="AC1" s="53">
        <f t="shared" si="3"/>
        <v>0</v>
      </c>
      <c r="AD1" s="53">
        <f t="shared" si="3"/>
        <v>0</v>
      </c>
      <c r="AE1" s="53">
        <f t="shared" si="3"/>
        <v>0</v>
      </c>
      <c r="AF1" s="53">
        <f t="shared" si="3"/>
        <v>0</v>
      </c>
      <c r="AG1" s="53">
        <f t="shared" si="3"/>
        <v>0</v>
      </c>
      <c r="AH1" s="53">
        <f t="shared" si="3"/>
        <v>830412</v>
      </c>
      <c r="AI1" s="53">
        <f t="shared" si="3"/>
        <v>0</v>
      </c>
      <c r="AJ1" s="53">
        <f t="shared" si="3"/>
        <v>11340026</v>
      </c>
      <c r="AK1" s="53">
        <f t="shared" si="3"/>
        <v>0</v>
      </c>
      <c r="AM1" s="52"/>
      <c r="AO1" s="53"/>
    </row>
    <row r="2" spans="1:41" ht="30" x14ac:dyDescent="0.35">
      <c r="A2" s="33" t="s">
        <v>0</v>
      </c>
      <c r="B2" s="33" t="s">
        <v>1</v>
      </c>
      <c r="C2" s="33" t="s">
        <v>2</v>
      </c>
      <c r="D2" s="33" t="s">
        <v>3</v>
      </c>
      <c r="E2" s="33" t="s">
        <v>15</v>
      </c>
      <c r="F2" s="33" t="s">
        <v>16</v>
      </c>
      <c r="G2" s="34" t="s">
        <v>4</v>
      </c>
      <c r="H2" s="34" t="s">
        <v>5</v>
      </c>
      <c r="I2" s="35" t="s">
        <v>6</v>
      </c>
      <c r="J2" s="35" t="s">
        <v>7</v>
      </c>
      <c r="K2" s="33" t="s">
        <v>8</v>
      </c>
      <c r="L2" s="33" t="s">
        <v>9</v>
      </c>
      <c r="M2" s="36" t="s">
        <v>17</v>
      </c>
      <c r="N2" s="37" t="s">
        <v>18</v>
      </c>
      <c r="O2" s="38" t="s">
        <v>19</v>
      </c>
      <c r="P2" s="39" t="s">
        <v>20</v>
      </c>
      <c r="Q2" s="40" t="s">
        <v>21</v>
      </c>
      <c r="R2" s="40" t="s">
        <v>22</v>
      </c>
      <c r="S2" s="40" t="s">
        <v>23</v>
      </c>
      <c r="T2" s="40" t="s">
        <v>24</v>
      </c>
      <c r="U2" s="41" t="s">
        <v>28</v>
      </c>
      <c r="V2" s="42" t="s">
        <v>29</v>
      </c>
      <c r="W2" s="42" t="s">
        <v>30</v>
      </c>
      <c r="X2" s="42" t="s">
        <v>31</v>
      </c>
      <c r="Y2" s="42" t="s">
        <v>32</v>
      </c>
      <c r="Z2" s="42" t="s">
        <v>33</v>
      </c>
      <c r="AA2" s="43" t="s">
        <v>34</v>
      </c>
      <c r="AB2" s="43" t="s">
        <v>35</v>
      </c>
      <c r="AC2" s="43" t="s">
        <v>36</v>
      </c>
      <c r="AD2" s="43" t="s">
        <v>26</v>
      </c>
      <c r="AE2" s="43" t="s">
        <v>37</v>
      </c>
      <c r="AF2" s="43" t="s">
        <v>25</v>
      </c>
      <c r="AG2" s="43" t="s">
        <v>38</v>
      </c>
      <c r="AH2" s="43" t="s">
        <v>39</v>
      </c>
      <c r="AI2" s="43" t="s">
        <v>40</v>
      </c>
      <c r="AJ2" s="44" t="s">
        <v>41</v>
      </c>
      <c r="AK2" s="44" t="s">
        <v>42</v>
      </c>
      <c r="AL2" s="45" t="s">
        <v>43</v>
      </c>
      <c r="AM2" s="46" t="s">
        <v>44</v>
      </c>
      <c r="AN2" s="45" t="s">
        <v>45</v>
      </c>
      <c r="AO2" s="44" t="s">
        <v>46</v>
      </c>
    </row>
    <row r="3" spans="1:41" x14ac:dyDescent="0.35">
      <c r="A3" s="47">
        <v>892399994</v>
      </c>
      <c r="B3" s="47" t="s">
        <v>11</v>
      </c>
      <c r="C3" s="47" t="s">
        <v>13</v>
      </c>
      <c r="D3" s="47">
        <v>196676</v>
      </c>
      <c r="E3" s="47" t="s">
        <v>47</v>
      </c>
      <c r="F3" s="47" t="s">
        <v>48</v>
      </c>
      <c r="G3" s="48">
        <v>45449</v>
      </c>
      <c r="H3" s="48">
        <v>45566</v>
      </c>
      <c r="I3" s="49">
        <v>6256684</v>
      </c>
      <c r="J3" s="49">
        <v>6256684</v>
      </c>
      <c r="K3" s="47"/>
      <c r="L3" s="47" t="s">
        <v>12</v>
      </c>
      <c r="M3" s="47" t="s">
        <v>49</v>
      </c>
      <c r="N3" s="49">
        <v>0</v>
      </c>
      <c r="O3" s="50"/>
      <c r="P3" s="47" t="s">
        <v>50</v>
      </c>
      <c r="Q3" s="48">
        <v>45449</v>
      </c>
      <c r="R3" s="48">
        <v>45566</v>
      </c>
      <c r="S3" s="48"/>
      <c r="T3" s="48">
        <v>45616</v>
      </c>
      <c r="U3" s="49">
        <v>6256684</v>
      </c>
      <c r="V3" s="47" t="s">
        <v>27</v>
      </c>
      <c r="W3" s="47" t="s">
        <v>51</v>
      </c>
      <c r="X3" s="47" t="s">
        <v>52</v>
      </c>
      <c r="Y3" s="47" t="s">
        <v>53</v>
      </c>
      <c r="Z3" s="47" t="s">
        <v>53</v>
      </c>
      <c r="AA3" s="49">
        <v>0</v>
      </c>
      <c r="AB3" s="49">
        <v>6256684</v>
      </c>
      <c r="AC3" s="49">
        <v>0</v>
      </c>
      <c r="AD3" s="49">
        <v>0</v>
      </c>
      <c r="AE3" s="49">
        <v>0</v>
      </c>
      <c r="AF3" s="49">
        <v>0</v>
      </c>
      <c r="AG3" s="49">
        <v>0</v>
      </c>
      <c r="AH3" s="49">
        <v>0</v>
      </c>
      <c r="AI3" s="49">
        <v>0</v>
      </c>
      <c r="AJ3" s="49">
        <v>0</v>
      </c>
      <c r="AK3" s="49">
        <v>0</v>
      </c>
      <c r="AL3" s="47"/>
      <c r="AM3" s="48"/>
      <c r="AN3" s="47"/>
      <c r="AO3" s="49">
        <v>0</v>
      </c>
    </row>
    <row r="4" spans="1:41" x14ac:dyDescent="0.35">
      <c r="A4" s="47">
        <v>892399994</v>
      </c>
      <c r="B4" s="47" t="s">
        <v>11</v>
      </c>
      <c r="C4" s="47" t="s">
        <v>13</v>
      </c>
      <c r="D4" s="47">
        <v>196836</v>
      </c>
      <c r="E4" s="47" t="s">
        <v>54</v>
      </c>
      <c r="F4" s="47" t="s">
        <v>55</v>
      </c>
      <c r="G4" s="48">
        <v>45450</v>
      </c>
      <c r="H4" s="48">
        <v>45566</v>
      </c>
      <c r="I4" s="49">
        <v>261735</v>
      </c>
      <c r="J4" s="49">
        <v>261735</v>
      </c>
      <c r="K4" s="47"/>
      <c r="L4" s="47" t="s">
        <v>12</v>
      </c>
      <c r="M4" s="47" t="s">
        <v>49</v>
      </c>
      <c r="N4" s="49">
        <v>0</v>
      </c>
      <c r="O4" s="50"/>
      <c r="P4" s="47" t="s">
        <v>50</v>
      </c>
      <c r="Q4" s="48">
        <v>45450</v>
      </c>
      <c r="R4" s="48">
        <v>45566</v>
      </c>
      <c r="S4" s="48"/>
      <c r="T4" s="48">
        <v>45587</v>
      </c>
      <c r="U4" s="49">
        <v>261735</v>
      </c>
      <c r="V4" s="47" t="s">
        <v>27</v>
      </c>
      <c r="W4" s="47" t="s">
        <v>56</v>
      </c>
      <c r="X4" s="47" t="s">
        <v>52</v>
      </c>
      <c r="Y4" s="47" t="s">
        <v>53</v>
      </c>
      <c r="Z4" s="47" t="s">
        <v>53</v>
      </c>
      <c r="AA4" s="49">
        <v>0</v>
      </c>
      <c r="AB4" s="49">
        <v>261735</v>
      </c>
      <c r="AC4" s="49">
        <v>0</v>
      </c>
      <c r="AD4" s="49">
        <v>0</v>
      </c>
      <c r="AE4" s="49">
        <v>0</v>
      </c>
      <c r="AF4" s="49">
        <v>0</v>
      </c>
      <c r="AG4" s="49">
        <v>0</v>
      </c>
      <c r="AH4" s="49">
        <v>0</v>
      </c>
      <c r="AI4" s="49">
        <v>0</v>
      </c>
      <c r="AJ4" s="49">
        <v>0</v>
      </c>
      <c r="AK4" s="49">
        <v>0</v>
      </c>
      <c r="AL4" s="47"/>
      <c r="AM4" s="48"/>
      <c r="AN4" s="47"/>
      <c r="AO4" s="49">
        <v>0</v>
      </c>
    </row>
    <row r="5" spans="1:41" x14ac:dyDescent="0.35">
      <c r="A5" s="47">
        <v>892399994</v>
      </c>
      <c r="B5" s="47" t="s">
        <v>11</v>
      </c>
      <c r="C5" s="47" t="s">
        <v>13</v>
      </c>
      <c r="D5" s="47">
        <v>196843</v>
      </c>
      <c r="E5" s="47" t="s">
        <v>57</v>
      </c>
      <c r="F5" s="47" t="s">
        <v>58</v>
      </c>
      <c r="G5" s="48">
        <v>45450</v>
      </c>
      <c r="H5" s="48">
        <v>45566</v>
      </c>
      <c r="I5" s="49">
        <v>322060</v>
      </c>
      <c r="J5" s="49">
        <v>322060</v>
      </c>
      <c r="K5" s="47"/>
      <c r="L5" s="47" t="s">
        <v>12</v>
      </c>
      <c r="M5" s="47" t="s">
        <v>49</v>
      </c>
      <c r="N5" s="49">
        <v>0</v>
      </c>
      <c r="O5" s="50"/>
      <c r="P5" s="47" t="s">
        <v>50</v>
      </c>
      <c r="Q5" s="48">
        <v>45450</v>
      </c>
      <c r="R5" s="48">
        <v>45566</v>
      </c>
      <c r="S5" s="48"/>
      <c r="T5" s="48">
        <v>45587</v>
      </c>
      <c r="U5" s="49">
        <v>322060</v>
      </c>
      <c r="V5" s="47" t="s">
        <v>27</v>
      </c>
      <c r="W5" s="47" t="s">
        <v>56</v>
      </c>
      <c r="X5" s="47" t="s">
        <v>52</v>
      </c>
      <c r="Y5" s="47" t="s">
        <v>53</v>
      </c>
      <c r="Z5" s="47" t="s">
        <v>53</v>
      </c>
      <c r="AA5" s="49">
        <v>0</v>
      </c>
      <c r="AB5" s="49">
        <v>322060</v>
      </c>
      <c r="AC5" s="49">
        <v>0</v>
      </c>
      <c r="AD5" s="49">
        <v>0</v>
      </c>
      <c r="AE5" s="49">
        <v>0</v>
      </c>
      <c r="AF5" s="49">
        <v>0</v>
      </c>
      <c r="AG5" s="49">
        <v>0</v>
      </c>
      <c r="AH5" s="49">
        <v>0</v>
      </c>
      <c r="AI5" s="49">
        <v>0</v>
      </c>
      <c r="AJ5" s="49">
        <v>0</v>
      </c>
      <c r="AK5" s="49">
        <v>0</v>
      </c>
      <c r="AL5" s="47"/>
      <c r="AM5" s="48"/>
      <c r="AN5" s="47"/>
      <c r="AO5" s="49">
        <v>0</v>
      </c>
    </row>
    <row r="6" spans="1:41" x14ac:dyDescent="0.35">
      <c r="A6" s="47">
        <v>892399994</v>
      </c>
      <c r="B6" s="47" t="s">
        <v>11</v>
      </c>
      <c r="C6" s="47" t="s">
        <v>13</v>
      </c>
      <c r="D6" s="47">
        <v>233894</v>
      </c>
      <c r="E6" s="47" t="s">
        <v>59</v>
      </c>
      <c r="F6" s="47" t="s">
        <v>60</v>
      </c>
      <c r="G6" s="48">
        <v>45568</v>
      </c>
      <c r="H6" s="48">
        <v>45628</v>
      </c>
      <c r="I6" s="49">
        <v>830412</v>
      </c>
      <c r="J6" s="49">
        <v>830412</v>
      </c>
      <c r="K6" s="47"/>
      <c r="L6" s="47" t="s">
        <v>12</v>
      </c>
      <c r="M6" s="47" t="s">
        <v>61</v>
      </c>
      <c r="N6" s="49">
        <v>0</v>
      </c>
      <c r="O6" s="50"/>
      <c r="P6" s="47" t="s">
        <v>62</v>
      </c>
      <c r="Q6" s="48">
        <v>45568</v>
      </c>
      <c r="R6" s="48">
        <v>45628</v>
      </c>
      <c r="S6" s="48"/>
      <c r="T6" s="48"/>
      <c r="U6" s="49">
        <v>0</v>
      </c>
      <c r="V6" s="47"/>
      <c r="W6" s="47"/>
      <c r="X6" s="47"/>
      <c r="Y6" s="47"/>
      <c r="Z6" s="47"/>
      <c r="AA6" s="49">
        <v>0</v>
      </c>
      <c r="AB6" s="49">
        <v>0</v>
      </c>
      <c r="AC6" s="49">
        <v>0</v>
      </c>
      <c r="AD6" s="49">
        <v>0</v>
      </c>
      <c r="AE6" s="49">
        <v>0</v>
      </c>
      <c r="AF6" s="49">
        <v>0</v>
      </c>
      <c r="AG6" s="49">
        <v>0</v>
      </c>
      <c r="AH6" s="49">
        <v>830412</v>
      </c>
      <c r="AI6" s="49">
        <v>0</v>
      </c>
      <c r="AJ6" s="49">
        <v>0</v>
      </c>
      <c r="AK6" s="49">
        <v>0</v>
      </c>
      <c r="AL6" s="47"/>
      <c r="AM6" s="48"/>
      <c r="AN6" s="47"/>
      <c r="AO6" s="49">
        <v>0</v>
      </c>
    </row>
    <row r="7" spans="1:41" x14ac:dyDescent="0.35">
      <c r="A7" s="47">
        <v>892399994</v>
      </c>
      <c r="B7" s="47" t="s">
        <v>11</v>
      </c>
      <c r="C7" s="47" t="s">
        <v>13</v>
      </c>
      <c r="D7" s="47">
        <v>229820</v>
      </c>
      <c r="E7" s="47" t="s">
        <v>63</v>
      </c>
      <c r="F7" s="47" t="s">
        <v>64</v>
      </c>
      <c r="G7" s="48">
        <v>45553</v>
      </c>
      <c r="H7" s="48">
        <v>45566</v>
      </c>
      <c r="I7" s="49">
        <v>10652813</v>
      </c>
      <c r="J7" s="49">
        <v>10652813</v>
      </c>
      <c r="K7" s="47"/>
      <c r="L7" s="47" t="s">
        <v>12</v>
      </c>
      <c r="M7" s="47" t="s">
        <v>70</v>
      </c>
      <c r="N7" s="49">
        <v>0</v>
      </c>
      <c r="O7" s="50"/>
      <c r="P7" s="47" t="s">
        <v>65</v>
      </c>
      <c r="Q7" s="48">
        <v>45553</v>
      </c>
      <c r="R7" s="48">
        <v>45566</v>
      </c>
      <c r="S7" s="48">
        <v>45608</v>
      </c>
      <c r="T7" s="48"/>
      <c r="U7" s="49">
        <v>0</v>
      </c>
      <c r="V7" s="47"/>
      <c r="W7" s="47"/>
      <c r="X7" s="47"/>
      <c r="Y7" s="47"/>
      <c r="Z7" s="47"/>
      <c r="AA7" s="49">
        <v>10652813</v>
      </c>
      <c r="AB7" s="49">
        <v>0</v>
      </c>
      <c r="AC7" s="49">
        <v>0</v>
      </c>
      <c r="AD7" s="49">
        <v>0</v>
      </c>
      <c r="AE7" s="49">
        <v>0</v>
      </c>
      <c r="AF7" s="49">
        <v>0</v>
      </c>
      <c r="AG7" s="49">
        <v>0</v>
      </c>
      <c r="AH7" s="49">
        <v>0</v>
      </c>
      <c r="AI7" s="49">
        <v>0</v>
      </c>
      <c r="AJ7" s="49">
        <v>10652813</v>
      </c>
      <c r="AK7" s="49">
        <v>0</v>
      </c>
      <c r="AL7" s="47">
        <v>4800066445</v>
      </c>
      <c r="AM7" s="48" t="s">
        <v>68</v>
      </c>
      <c r="AN7" s="47" t="s">
        <v>69</v>
      </c>
      <c r="AO7" s="49">
        <v>11340026</v>
      </c>
    </row>
    <row r="8" spans="1:41" x14ac:dyDescent="0.35">
      <c r="A8" s="47">
        <v>892399994</v>
      </c>
      <c r="B8" s="47" t="s">
        <v>11</v>
      </c>
      <c r="C8" s="47" t="s">
        <v>13</v>
      </c>
      <c r="D8" s="47">
        <v>196191</v>
      </c>
      <c r="E8" s="47" t="s">
        <v>66</v>
      </c>
      <c r="F8" s="47" t="s">
        <v>67</v>
      </c>
      <c r="G8" s="48">
        <v>45446</v>
      </c>
      <c r="H8" s="48">
        <v>45568</v>
      </c>
      <c r="I8" s="49">
        <v>687213</v>
      </c>
      <c r="J8" s="49">
        <v>687213</v>
      </c>
      <c r="K8" s="47"/>
      <c r="L8" s="47" t="s">
        <v>12</v>
      </c>
      <c r="M8" s="47" t="s">
        <v>70</v>
      </c>
      <c r="N8" s="49">
        <v>0</v>
      </c>
      <c r="O8" s="50"/>
      <c r="P8" s="47" t="s">
        <v>65</v>
      </c>
      <c r="Q8" s="48">
        <v>45446</v>
      </c>
      <c r="R8" s="48">
        <v>45568</v>
      </c>
      <c r="S8" s="48">
        <v>45593</v>
      </c>
      <c r="T8" s="48"/>
      <c r="U8" s="49">
        <v>0</v>
      </c>
      <c r="V8" s="47"/>
      <c r="W8" s="47"/>
      <c r="X8" s="47"/>
      <c r="Y8" s="47"/>
      <c r="Z8" s="47"/>
      <c r="AA8" s="49">
        <v>687213</v>
      </c>
      <c r="AB8" s="49">
        <v>0</v>
      </c>
      <c r="AC8" s="49">
        <v>0</v>
      </c>
      <c r="AD8" s="49">
        <v>0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687213</v>
      </c>
      <c r="AK8" s="49">
        <v>0</v>
      </c>
      <c r="AL8" s="47">
        <v>4800066445</v>
      </c>
      <c r="AM8" s="48" t="s">
        <v>68</v>
      </c>
      <c r="AN8" s="47" t="s">
        <v>69</v>
      </c>
      <c r="AO8" s="49">
        <v>11340026</v>
      </c>
    </row>
  </sheetData>
  <autoFilter ref="A2:BD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12" sqref="H12:I12"/>
    </sheetView>
  </sheetViews>
  <sheetFormatPr baseColWidth="10" defaultRowHeight="12.5" x14ac:dyDescent="0.25"/>
  <cols>
    <col min="1" max="1" width="1" style="55" customWidth="1"/>
    <col min="2" max="2" width="10.90625" style="55"/>
    <col min="3" max="3" width="17.54296875" style="55" customWidth="1"/>
    <col min="4" max="4" width="11.54296875" style="55" customWidth="1"/>
    <col min="5" max="8" width="10.90625" style="55"/>
    <col min="9" max="9" width="22.54296875" style="55" customWidth="1"/>
    <col min="10" max="10" width="14" style="55" customWidth="1"/>
    <col min="11" max="11" width="1.7265625" style="55" customWidth="1"/>
    <col min="12" max="16384" width="10.90625" style="55"/>
  </cols>
  <sheetData>
    <row r="1" spans="2:10" ht="6" customHeight="1" thickBot="1" x14ac:dyDescent="0.3"/>
    <row r="2" spans="2:10" ht="19.5" customHeight="1" x14ac:dyDescent="0.25">
      <c r="B2" s="56"/>
      <c r="C2" s="57"/>
      <c r="D2" s="58" t="s">
        <v>71</v>
      </c>
      <c r="E2" s="59"/>
      <c r="F2" s="59"/>
      <c r="G2" s="59"/>
      <c r="H2" s="59"/>
      <c r="I2" s="60"/>
      <c r="J2" s="61" t="s">
        <v>72</v>
      </c>
    </row>
    <row r="3" spans="2:10" ht="15.7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D4" s="68"/>
      <c r="E4" s="69"/>
      <c r="F4" s="69"/>
      <c r="G4" s="69"/>
      <c r="H4" s="69"/>
      <c r="I4" s="70"/>
      <c r="J4" s="71"/>
    </row>
    <row r="5" spans="2:10" ht="13" x14ac:dyDescent="0.25">
      <c r="B5" s="62"/>
      <c r="C5" s="63"/>
      <c r="D5" s="72" t="s">
        <v>73</v>
      </c>
      <c r="E5" s="73"/>
      <c r="F5" s="73"/>
      <c r="G5" s="73"/>
      <c r="H5" s="73"/>
      <c r="I5" s="74"/>
      <c r="J5" s="74" t="s">
        <v>74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x14ac:dyDescent="0.25">
      <c r="B9" s="81"/>
      <c r="C9" s="55" t="s">
        <v>111</v>
      </c>
      <c r="J9" s="82"/>
    </row>
    <row r="10" spans="2:10" ht="13" x14ac:dyDescent="0.3">
      <c r="B10" s="81"/>
      <c r="C10" s="83"/>
      <c r="E10" s="84"/>
      <c r="H10" s="85"/>
      <c r="J10" s="82"/>
    </row>
    <row r="11" spans="2:10" x14ac:dyDescent="0.25">
      <c r="B11" s="81"/>
      <c r="J11" s="82"/>
    </row>
    <row r="12" spans="2:10" ht="13" x14ac:dyDescent="0.3">
      <c r="B12" s="81"/>
      <c r="C12" s="83" t="s">
        <v>112</v>
      </c>
      <c r="J12" s="82"/>
    </row>
    <row r="13" spans="2:10" ht="13" x14ac:dyDescent="0.3">
      <c r="B13" s="81"/>
      <c r="C13" s="83" t="s">
        <v>113</v>
      </c>
      <c r="J13" s="82"/>
    </row>
    <row r="14" spans="2:10" x14ac:dyDescent="0.25">
      <c r="B14" s="81"/>
      <c r="J14" s="82"/>
    </row>
    <row r="15" spans="2:10" x14ac:dyDescent="0.25">
      <c r="B15" s="81"/>
      <c r="C15" s="55" t="s">
        <v>75</v>
      </c>
      <c r="J15" s="82"/>
    </row>
    <row r="16" spans="2:10" x14ac:dyDescent="0.25">
      <c r="B16" s="81"/>
      <c r="C16" s="86"/>
      <c r="J16" s="82"/>
    </row>
    <row r="17" spans="2:10" ht="13" x14ac:dyDescent="0.25">
      <c r="B17" s="81"/>
      <c r="C17" s="55" t="s">
        <v>76</v>
      </c>
      <c r="D17" s="84"/>
      <c r="H17" s="87" t="s">
        <v>77</v>
      </c>
      <c r="I17" s="88" t="s">
        <v>78</v>
      </c>
      <c r="J17" s="82"/>
    </row>
    <row r="18" spans="2:10" ht="13" x14ac:dyDescent="0.3">
      <c r="B18" s="81"/>
      <c r="C18" s="83" t="s">
        <v>79</v>
      </c>
      <c r="D18" s="83"/>
      <c r="E18" s="83"/>
      <c r="F18" s="83"/>
      <c r="H18" s="89">
        <v>6</v>
      </c>
      <c r="I18" s="90">
        <v>19010917</v>
      </c>
      <c r="J18" s="82"/>
    </row>
    <row r="19" spans="2:10" x14ac:dyDescent="0.25">
      <c r="B19" s="81"/>
      <c r="C19" s="55" t="s">
        <v>80</v>
      </c>
      <c r="H19" s="91">
        <v>2</v>
      </c>
      <c r="I19" s="92">
        <v>11340026</v>
      </c>
      <c r="J19" s="82"/>
    </row>
    <row r="20" spans="2:10" x14ac:dyDescent="0.25">
      <c r="B20" s="81"/>
      <c r="C20" s="55" t="s">
        <v>81</v>
      </c>
      <c r="H20" s="91">
        <v>3</v>
      </c>
      <c r="I20" s="92">
        <v>6840479</v>
      </c>
      <c r="J20" s="82"/>
    </row>
    <row r="21" spans="2:10" x14ac:dyDescent="0.25">
      <c r="B21" s="81"/>
      <c r="C21" s="55" t="s">
        <v>82</v>
      </c>
      <c r="H21" s="91">
        <v>0</v>
      </c>
      <c r="I21" s="92">
        <v>0</v>
      </c>
      <c r="J21" s="82"/>
    </row>
    <row r="22" spans="2:10" x14ac:dyDescent="0.25">
      <c r="B22" s="81"/>
      <c r="C22" s="55" t="s">
        <v>83</v>
      </c>
      <c r="H22" s="91">
        <v>0</v>
      </c>
      <c r="I22" s="92">
        <v>0</v>
      </c>
      <c r="J22" s="82"/>
    </row>
    <row r="23" spans="2:10" x14ac:dyDescent="0.25">
      <c r="B23" s="81"/>
      <c r="C23" s="55" t="s">
        <v>84</v>
      </c>
      <c r="H23" s="91">
        <v>0</v>
      </c>
      <c r="I23" s="92">
        <v>0</v>
      </c>
      <c r="J23" s="82"/>
    </row>
    <row r="24" spans="2:10" ht="13" thickBot="1" x14ac:dyDescent="0.3">
      <c r="B24" s="81"/>
      <c r="C24" s="55" t="s">
        <v>85</v>
      </c>
      <c r="H24" s="93">
        <v>0</v>
      </c>
      <c r="I24" s="94">
        <v>0</v>
      </c>
      <c r="J24" s="82"/>
    </row>
    <row r="25" spans="2:10" ht="13" x14ac:dyDescent="0.3">
      <c r="B25" s="81"/>
      <c r="C25" s="83" t="s">
        <v>86</v>
      </c>
      <c r="D25" s="83"/>
      <c r="E25" s="83"/>
      <c r="F25" s="83"/>
      <c r="H25" s="89">
        <f>H19+H20+H21+H22+H24+H23</f>
        <v>5</v>
      </c>
      <c r="I25" s="90">
        <f>I19+I20+I21+I22+I24+I23</f>
        <v>18180505</v>
      </c>
      <c r="J25" s="82"/>
    </row>
    <row r="26" spans="2:10" x14ac:dyDescent="0.25">
      <c r="B26" s="81"/>
      <c r="C26" s="55" t="s">
        <v>87</v>
      </c>
      <c r="H26" s="91">
        <v>1</v>
      </c>
      <c r="I26" s="92">
        <v>830412</v>
      </c>
      <c r="J26" s="82"/>
    </row>
    <row r="27" spans="2:10" ht="13" thickBot="1" x14ac:dyDescent="0.3">
      <c r="B27" s="81"/>
      <c r="C27" s="55" t="s">
        <v>39</v>
      </c>
      <c r="H27" s="93">
        <v>0</v>
      </c>
      <c r="I27" s="94">
        <v>0</v>
      </c>
      <c r="J27" s="82"/>
    </row>
    <row r="28" spans="2:10" ht="13" x14ac:dyDescent="0.3">
      <c r="B28" s="81"/>
      <c r="C28" s="83" t="s">
        <v>88</v>
      </c>
      <c r="D28" s="83"/>
      <c r="E28" s="83"/>
      <c r="F28" s="83"/>
      <c r="H28" s="89">
        <f>H26+H27</f>
        <v>1</v>
      </c>
      <c r="I28" s="90">
        <f>I26+I27</f>
        <v>830412</v>
      </c>
      <c r="J28" s="82"/>
    </row>
    <row r="29" spans="2:10" ht="13.5" thickBot="1" x14ac:dyDescent="0.35">
      <c r="B29" s="81"/>
      <c r="C29" s="55" t="s">
        <v>89</v>
      </c>
      <c r="D29" s="83"/>
      <c r="E29" s="83"/>
      <c r="F29" s="83"/>
      <c r="H29" s="93">
        <v>0</v>
      </c>
      <c r="I29" s="94">
        <v>0</v>
      </c>
      <c r="J29" s="82"/>
    </row>
    <row r="30" spans="2:10" ht="13" x14ac:dyDescent="0.3">
      <c r="B30" s="81"/>
      <c r="C30" s="83" t="s">
        <v>90</v>
      </c>
      <c r="D30" s="83"/>
      <c r="E30" s="83"/>
      <c r="F30" s="83"/>
      <c r="H30" s="91">
        <f>H29</f>
        <v>0</v>
      </c>
      <c r="I30" s="92">
        <f>I29</f>
        <v>0</v>
      </c>
      <c r="J30" s="82"/>
    </row>
    <row r="31" spans="2:10" ht="13" x14ac:dyDescent="0.3">
      <c r="B31" s="81"/>
      <c r="C31" s="83"/>
      <c r="D31" s="83"/>
      <c r="E31" s="83"/>
      <c r="F31" s="83"/>
      <c r="H31" s="95"/>
      <c r="I31" s="90"/>
      <c r="J31" s="82"/>
    </row>
    <row r="32" spans="2:10" ht="13.5" thickBot="1" x14ac:dyDescent="0.35">
      <c r="B32" s="81"/>
      <c r="C32" s="83" t="s">
        <v>91</v>
      </c>
      <c r="D32" s="83"/>
      <c r="H32" s="96">
        <f>H25+H28+H30</f>
        <v>6</v>
      </c>
      <c r="I32" s="97">
        <f>I25+I28+I30</f>
        <v>19010917</v>
      </c>
      <c r="J32" s="82"/>
    </row>
    <row r="33" spans="2:10" ht="13.5" thickTop="1" x14ac:dyDescent="0.3">
      <c r="B33" s="81"/>
      <c r="C33" s="83"/>
      <c r="D33" s="83"/>
      <c r="H33" s="98">
        <f>+H18-H32</f>
        <v>0</v>
      </c>
      <c r="I33" s="92">
        <f>+I18-I32</f>
        <v>0</v>
      </c>
      <c r="J33" s="82"/>
    </row>
    <row r="34" spans="2:10" x14ac:dyDescent="0.25">
      <c r="B34" s="81"/>
      <c r="G34" s="98"/>
      <c r="H34" s="98"/>
      <c r="I34" s="98"/>
      <c r="J34" s="82"/>
    </row>
    <row r="35" spans="2:10" x14ac:dyDescent="0.25">
      <c r="B35" s="81"/>
      <c r="G35" s="98"/>
      <c r="H35" s="98"/>
      <c r="I35" s="98"/>
      <c r="J35" s="82"/>
    </row>
    <row r="36" spans="2:10" ht="13" x14ac:dyDescent="0.3">
      <c r="B36" s="81"/>
      <c r="C36" s="83"/>
      <c r="G36" s="98"/>
      <c r="H36" s="98"/>
      <c r="I36" s="98"/>
      <c r="J36" s="82"/>
    </row>
    <row r="37" spans="2:10" ht="13.5" thickBot="1" x14ac:dyDescent="0.35">
      <c r="B37" s="81"/>
      <c r="C37" s="99" t="s">
        <v>92</v>
      </c>
      <c r="D37" s="100"/>
      <c r="H37" s="99" t="s">
        <v>93</v>
      </c>
      <c r="I37" s="100"/>
      <c r="J37" s="82"/>
    </row>
    <row r="38" spans="2:10" ht="13" x14ac:dyDescent="0.3">
      <c r="B38" s="81"/>
      <c r="C38" s="83" t="s">
        <v>94</v>
      </c>
      <c r="D38" s="98"/>
      <c r="H38" s="101" t="s">
        <v>95</v>
      </c>
      <c r="I38" s="98"/>
      <c r="J38" s="82"/>
    </row>
    <row r="39" spans="2:10" ht="13" x14ac:dyDescent="0.3">
      <c r="B39" s="81"/>
      <c r="C39" s="83" t="s">
        <v>96</v>
      </c>
      <c r="H39" s="83" t="s">
        <v>97</v>
      </c>
      <c r="I39" s="98"/>
      <c r="J39" s="82"/>
    </row>
    <row r="40" spans="2:10" x14ac:dyDescent="0.25">
      <c r="B40" s="81"/>
      <c r="G40" s="98"/>
      <c r="H40" s="98"/>
      <c r="I40" s="98"/>
      <c r="J40" s="82"/>
    </row>
    <row r="41" spans="2:10" ht="12.75" customHeight="1" x14ac:dyDescent="0.25">
      <c r="B41" s="81"/>
      <c r="C41" s="102" t="s">
        <v>98</v>
      </c>
      <c r="D41" s="102"/>
      <c r="E41" s="102"/>
      <c r="F41" s="102"/>
      <c r="G41" s="102"/>
      <c r="H41" s="102"/>
      <c r="I41" s="102"/>
      <c r="J41" s="82"/>
    </row>
    <row r="42" spans="2:10" ht="18.75" customHeight="1" thickBot="1" x14ac:dyDescent="0.3">
      <c r="B42" s="103"/>
      <c r="C42" s="104"/>
      <c r="D42" s="104"/>
      <c r="E42" s="104"/>
      <c r="F42" s="104"/>
      <c r="G42" s="104"/>
      <c r="H42" s="104"/>
      <c r="I42" s="104"/>
      <c r="J42" s="10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55" customWidth="1"/>
    <col min="2" max="2" width="11.453125" style="55"/>
    <col min="3" max="3" width="12.81640625" style="55" customWidth="1"/>
    <col min="4" max="4" width="22" style="55" customWidth="1"/>
    <col min="5" max="8" width="11.453125" style="55"/>
    <col min="9" max="9" width="24.7265625" style="55" customWidth="1"/>
    <col min="10" max="10" width="12.54296875" style="55" customWidth="1"/>
    <col min="11" max="11" width="1.7265625" style="55" customWidth="1"/>
    <col min="12" max="16384" width="11.453125" style="55"/>
  </cols>
  <sheetData>
    <row r="1" spans="2:10" ht="18" customHeight="1" thickBot="1" x14ac:dyDescent="0.3"/>
    <row r="2" spans="2:10" ht="19.5" customHeight="1" x14ac:dyDescent="0.25">
      <c r="B2" s="56"/>
      <c r="C2" s="57"/>
      <c r="D2" s="58" t="s">
        <v>99</v>
      </c>
      <c r="E2" s="59"/>
      <c r="F2" s="59"/>
      <c r="G2" s="59"/>
      <c r="H2" s="59"/>
      <c r="I2" s="60"/>
      <c r="J2" s="61" t="s">
        <v>72</v>
      </c>
    </row>
    <row r="3" spans="2:10" ht="15.75" customHeight="1" thickBot="1" x14ac:dyDescent="0.3">
      <c r="B3" s="62"/>
      <c r="C3" s="63"/>
      <c r="D3" s="64"/>
      <c r="E3" s="65"/>
      <c r="F3" s="65"/>
      <c r="G3" s="65"/>
      <c r="H3" s="65"/>
      <c r="I3" s="66"/>
      <c r="J3" s="67"/>
    </row>
    <row r="4" spans="2:10" ht="13" x14ac:dyDescent="0.25">
      <c r="B4" s="62"/>
      <c r="C4" s="63"/>
      <c r="E4" s="69"/>
      <c r="F4" s="69"/>
      <c r="G4" s="69"/>
      <c r="H4" s="69"/>
      <c r="I4" s="70"/>
      <c r="J4" s="71"/>
    </row>
    <row r="5" spans="2:10" ht="13" x14ac:dyDescent="0.25">
      <c r="B5" s="62"/>
      <c r="C5" s="63"/>
      <c r="D5" s="106" t="s">
        <v>100</v>
      </c>
      <c r="E5" s="107"/>
      <c r="F5" s="107"/>
      <c r="G5" s="107"/>
      <c r="H5" s="107"/>
      <c r="I5" s="108"/>
      <c r="J5" s="74" t="s">
        <v>101</v>
      </c>
    </row>
    <row r="6" spans="2:10" ht="13.5" thickBot="1" x14ac:dyDescent="0.3">
      <c r="B6" s="75"/>
      <c r="C6" s="76"/>
      <c r="D6" s="77"/>
      <c r="E6" s="78"/>
      <c r="F6" s="78"/>
      <c r="G6" s="78"/>
      <c r="H6" s="78"/>
      <c r="I6" s="79"/>
      <c r="J6" s="80"/>
    </row>
    <row r="7" spans="2:10" x14ac:dyDescent="0.25">
      <c r="B7" s="81"/>
      <c r="J7" s="82"/>
    </row>
    <row r="8" spans="2:10" x14ac:dyDescent="0.25">
      <c r="B8" s="81"/>
      <c r="J8" s="82"/>
    </row>
    <row r="9" spans="2:10" x14ac:dyDescent="0.25">
      <c r="B9" s="81"/>
      <c r="C9" s="55" t="str">
        <f ca="1">+CONCATENATE("Santiago de Cali, ",TEXT(TODAY(),"MMMM DD YYYY"))</f>
        <v>Santiago de Cali, enero 23 2025</v>
      </c>
      <c r="D9" s="85"/>
      <c r="E9" s="84"/>
      <c r="J9" s="82"/>
    </row>
    <row r="10" spans="2:10" ht="13" x14ac:dyDescent="0.3">
      <c r="B10" s="81"/>
      <c r="C10" s="83"/>
      <c r="J10" s="82"/>
    </row>
    <row r="11" spans="2:10" ht="13" x14ac:dyDescent="0.3">
      <c r="B11" s="81"/>
      <c r="C11" s="83" t="str">
        <f>+'FOR-CSA-018'!C12</f>
        <v>Señores : HOSPITAL ROSARIO PUMAREJO DE LOPEZ</v>
      </c>
      <c r="J11" s="82"/>
    </row>
    <row r="12" spans="2:10" ht="13" x14ac:dyDescent="0.3">
      <c r="B12" s="81"/>
      <c r="C12" s="83" t="str">
        <f>+'FOR-CSA-018'!C13</f>
        <v>NIT: 892399994</v>
      </c>
      <c r="J12" s="82"/>
    </row>
    <row r="13" spans="2:10" x14ac:dyDescent="0.25">
      <c r="B13" s="81"/>
      <c r="J13" s="82"/>
    </row>
    <row r="14" spans="2:10" x14ac:dyDescent="0.25">
      <c r="B14" s="81"/>
      <c r="C14" s="55" t="s">
        <v>102</v>
      </c>
      <c r="J14" s="82"/>
    </row>
    <row r="15" spans="2:10" x14ac:dyDescent="0.25">
      <c r="B15" s="81"/>
      <c r="C15" s="86"/>
      <c r="J15" s="82"/>
    </row>
    <row r="16" spans="2:10" ht="13" x14ac:dyDescent="0.3">
      <c r="B16" s="81"/>
      <c r="C16" s="109"/>
      <c r="D16" s="84"/>
      <c r="H16" s="110" t="s">
        <v>77</v>
      </c>
      <c r="I16" s="110" t="s">
        <v>78</v>
      </c>
      <c r="J16" s="82"/>
    </row>
    <row r="17" spans="2:10" ht="13" x14ac:dyDescent="0.3">
      <c r="B17" s="81"/>
      <c r="C17" s="83" t="s">
        <v>103</v>
      </c>
      <c r="D17" s="83"/>
      <c r="E17" s="83"/>
      <c r="F17" s="83"/>
      <c r="H17" s="111">
        <f>+SUM(H18:H21)</f>
        <v>5</v>
      </c>
      <c r="I17" s="112">
        <f>+SUM(I18:I21)</f>
        <v>18180505</v>
      </c>
      <c r="J17" s="82"/>
    </row>
    <row r="18" spans="2:10" x14ac:dyDescent="0.25">
      <c r="B18" s="81"/>
      <c r="C18" s="55" t="s">
        <v>80</v>
      </c>
      <c r="H18" s="113">
        <f>+'FOR-CSA-018'!H19</f>
        <v>2</v>
      </c>
      <c r="I18" s="114">
        <f>+'FOR-CSA-018'!I19</f>
        <v>11340026</v>
      </c>
      <c r="J18" s="82"/>
    </row>
    <row r="19" spans="2:10" x14ac:dyDescent="0.25">
      <c r="B19" s="81"/>
      <c r="C19" s="55" t="s">
        <v>81</v>
      </c>
      <c r="H19" s="113">
        <f>+'FOR-CSA-018'!H20</f>
        <v>3</v>
      </c>
      <c r="I19" s="114">
        <f>+'FOR-CSA-018'!I20</f>
        <v>6840479</v>
      </c>
      <c r="J19" s="82"/>
    </row>
    <row r="20" spans="2:10" x14ac:dyDescent="0.25">
      <c r="B20" s="81"/>
      <c r="C20" s="55" t="s">
        <v>83</v>
      </c>
      <c r="H20" s="113">
        <f>+'FOR-CSA-018'!H22</f>
        <v>0</v>
      </c>
      <c r="I20" s="114">
        <f>+'FOR-CSA-018'!I22</f>
        <v>0</v>
      </c>
      <c r="J20" s="82"/>
    </row>
    <row r="21" spans="2:10" x14ac:dyDescent="0.25">
      <c r="B21" s="81"/>
      <c r="C21" s="55" t="s">
        <v>104</v>
      </c>
      <c r="H21" s="113">
        <f>+'FOR-CSA-018'!H24</f>
        <v>0</v>
      </c>
      <c r="I21" s="114">
        <f>+'FOR-CSA-018'!I24</f>
        <v>0</v>
      </c>
      <c r="J21" s="82"/>
    </row>
    <row r="22" spans="2:10" ht="13" x14ac:dyDescent="0.3">
      <c r="B22" s="81"/>
      <c r="C22" s="83" t="s">
        <v>105</v>
      </c>
      <c r="D22" s="83"/>
      <c r="E22" s="83"/>
      <c r="F22" s="83"/>
      <c r="H22" s="111">
        <f>SUM(H18:H21)</f>
        <v>5</v>
      </c>
      <c r="I22" s="112">
        <f>+SUBTOTAL(9,I18:I21)</f>
        <v>18180505</v>
      </c>
      <c r="J22" s="82"/>
    </row>
    <row r="23" spans="2:10" ht="13.5" thickBot="1" x14ac:dyDescent="0.35">
      <c r="B23" s="81"/>
      <c r="C23" s="83"/>
      <c r="D23" s="83"/>
      <c r="H23" s="115"/>
      <c r="I23" s="116"/>
      <c r="J23" s="82"/>
    </row>
    <row r="24" spans="2:10" ht="13.5" thickTop="1" x14ac:dyDescent="0.3">
      <c r="B24" s="81"/>
      <c r="C24" s="83"/>
      <c r="D24" s="83"/>
      <c r="H24" s="98"/>
      <c r="I24" s="92"/>
      <c r="J24" s="82"/>
    </row>
    <row r="25" spans="2:10" ht="13" x14ac:dyDescent="0.3">
      <c r="B25" s="81"/>
      <c r="C25" s="83"/>
      <c r="D25" s="83"/>
      <c r="H25" s="98"/>
      <c r="I25" s="92"/>
      <c r="J25" s="82"/>
    </row>
    <row r="26" spans="2:10" ht="13" x14ac:dyDescent="0.3">
      <c r="B26" s="81"/>
      <c r="C26" s="83"/>
      <c r="D26" s="83"/>
      <c r="H26" s="98"/>
      <c r="I26" s="92"/>
      <c r="J26" s="82"/>
    </row>
    <row r="27" spans="2:10" x14ac:dyDescent="0.25">
      <c r="B27" s="81"/>
      <c r="G27" s="98"/>
      <c r="H27" s="98"/>
      <c r="I27" s="98"/>
      <c r="J27" s="82"/>
    </row>
    <row r="28" spans="2:10" ht="13.5" thickBot="1" x14ac:dyDescent="0.35">
      <c r="B28" s="81"/>
      <c r="C28" s="99" t="str">
        <f>+'FOR-CSA-018'!C37</f>
        <v>Nombre</v>
      </c>
      <c r="D28" s="99"/>
      <c r="G28" s="99" t="s">
        <v>93</v>
      </c>
      <c r="H28" s="100"/>
      <c r="I28" s="98"/>
      <c r="J28" s="82"/>
    </row>
    <row r="29" spans="2:10" ht="13" x14ac:dyDescent="0.3">
      <c r="B29" s="81"/>
      <c r="C29" s="101" t="str">
        <f>+'FOR-CSA-018'!C38</f>
        <v>Cargo</v>
      </c>
      <c r="D29" s="101"/>
      <c r="G29" s="101" t="s">
        <v>106</v>
      </c>
      <c r="H29" s="98"/>
      <c r="I29" s="98"/>
      <c r="J29" s="82"/>
    </row>
    <row r="30" spans="2:10" ht="18.75" customHeight="1" thickBot="1" x14ac:dyDescent="0.3">
      <c r="B30" s="103"/>
      <c r="C30" s="104"/>
      <c r="D30" s="104"/>
      <c r="E30" s="104"/>
      <c r="F30" s="104"/>
      <c r="G30" s="100"/>
      <c r="H30" s="100"/>
      <c r="I30" s="100"/>
      <c r="J30" s="10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HRPL035</dc:creator>
  <cp:lastModifiedBy>Juan Camilo Paez Ramirez</cp:lastModifiedBy>
  <dcterms:created xsi:type="dcterms:W3CDTF">2024-12-12T13:41:05Z</dcterms:created>
  <dcterms:modified xsi:type="dcterms:W3CDTF">2025-01-23T19:15:02Z</dcterms:modified>
</cp:coreProperties>
</file>