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409291_EVE DISTRIBUCIONES SAS\"/>
    </mc:Choice>
  </mc:AlternateContent>
  <bookViews>
    <workbookView xWindow="0" yWindow="0" windowWidth="19200" windowHeight="7310" activeTab="3"/>
  </bookViews>
  <sheets>
    <sheet name="INFO IPS" sheetId="1" r:id="rId1"/>
    <sheet name="TD" sheetId="5" r:id="rId2"/>
    <sheet name="ESTADO DE CADA FACTURA" sheetId="2" r:id="rId3"/>
    <sheet name="FOR-CSA-018" sheetId="3" r:id="rId4"/>
    <sheet name="CIRCULAR 030" sheetId="4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FACTURA'!$A$2:$BC$26</definedName>
    <definedName name="_xlnm._FilterDatabase" localSheetId="0" hidden="1">'INFO IPS'!$A$1:$L$28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34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4" l="1"/>
  <c r="C28" i="4"/>
  <c r="I21" i="4"/>
  <c r="H21" i="4"/>
  <c r="I20" i="4"/>
  <c r="H20" i="4"/>
  <c r="I19" i="4"/>
  <c r="H19" i="4"/>
  <c r="I18" i="4"/>
  <c r="I22" i="4" s="1"/>
  <c r="H18" i="4"/>
  <c r="H17" i="4" s="1"/>
  <c r="C9" i="4"/>
  <c r="I30" i="3"/>
  <c r="H30" i="3"/>
  <c r="I28" i="3"/>
  <c r="H28" i="3"/>
  <c r="I25" i="3"/>
  <c r="H25" i="3"/>
  <c r="C12" i="4"/>
  <c r="C11" i="4"/>
  <c r="BH1" i="2"/>
  <c r="BB1" i="2"/>
  <c r="I32" i="3" l="1"/>
  <c r="I33" i="3" s="1"/>
  <c r="I17" i="4"/>
  <c r="H32" i="3"/>
  <c r="H33" i="3" s="1"/>
  <c r="H22" i="4"/>
  <c r="AW1" i="2" l="1"/>
  <c r="AV1" i="2"/>
  <c r="AU1" i="2"/>
  <c r="AT1" i="2"/>
  <c r="AS1" i="2"/>
  <c r="AR1" i="2"/>
  <c r="AQ1" i="2"/>
  <c r="AP1" i="2"/>
  <c r="AO1" i="2"/>
  <c r="AN1" i="2"/>
  <c r="AM1" i="2"/>
  <c r="AG1" i="2"/>
  <c r="AF1" i="2"/>
  <c r="AB1" i="2"/>
  <c r="AA1" i="2"/>
  <c r="Z1" i="2"/>
  <c r="R1" i="2"/>
  <c r="K1" i="2"/>
  <c r="J1" i="2"/>
  <c r="L1" i="2" l="1"/>
  <c r="H28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comments2.xml><?xml version="1.0" encoding="utf-8"?>
<comments xmlns="http://schemas.openxmlformats.org/spreadsheetml/2006/main">
  <authors>
    <author>Juan Camilo Paez Ramirez</author>
  </authors>
  <commentList>
    <comment ref="K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RETE ICA
</t>
        </r>
      </text>
    </comment>
    <comment ref="BI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RETE ICA
</t>
        </r>
      </text>
    </comment>
    <comment ref="AW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RETE ICA
</t>
        </r>
      </text>
    </comment>
    <comment ref="K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RETE ICA</t>
        </r>
      </text>
    </comment>
    <comment ref="BI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RETE ICA
</t>
        </r>
      </text>
    </comment>
    <comment ref="AW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RETE ICA
</t>
        </r>
      </text>
    </comment>
    <comment ref="K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RETE ICA</t>
        </r>
      </text>
    </comment>
    <comment ref="BI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RETE ICA
</t>
        </r>
      </text>
    </comment>
    <comment ref="K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RETE ICA</t>
        </r>
      </text>
    </comment>
    <comment ref="K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RETE ICA</t>
        </r>
      </text>
    </comment>
    <comment ref="K1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RETE ICA
</t>
        </r>
      </text>
    </comment>
    <comment ref="BI2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RETE ICA
</t>
        </r>
      </text>
    </comment>
  </commentList>
</comments>
</file>

<file path=xl/sharedStrings.xml><?xml version="1.0" encoding="utf-8"?>
<sst xmlns="http://schemas.openxmlformats.org/spreadsheetml/2006/main" count="569" uniqueCount="205">
  <si>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</si>
  <si>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</si>
  <si>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</si>
  <si>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</si>
  <si>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</si>
  <si>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</si>
  <si>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</si>
  <si>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</si>
  <si>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</si>
  <si>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</si>
  <si>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</si>
  <si>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Numero de Contrato</t>
  </si>
  <si>
    <t>NC10089187</t>
  </si>
  <si>
    <t>NC10090552</t>
  </si>
  <si>
    <t>EVE DISTRIBUCIONES S.A.S.</t>
  </si>
  <si>
    <t>DISP</t>
  </si>
  <si>
    <t>DISS</t>
  </si>
  <si>
    <t>NC</t>
  </si>
  <si>
    <t>PGP</t>
  </si>
  <si>
    <t>SUMINISTRO MEDICAMENTOS E INSUMOS</t>
  </si>
  <si>
    <t>CNT-2024-268</t>
  </si>
  <si>
    <t>EVENTO</t>
  </si>
  <si>
    <t>TOTAL</t>
  </si>
  <si>
    <t>PEREIRA</t>
  </si>
  <si>
    <t>CALI</t>
  </si>
  <si>
    <t>Por radicar</t>
  </si>
  <si>
    <t>FACT</t>
  </si>
  <si>
    <t>A</t>
  </si>
  <si>
    <t>LLAVE</t>
  </si>
  <si>
    <t>ESTADO CARTERA ANTERIOR</t>
  </si>
  <si>
    <t>ESTADO EPS 21-01-2025</t>
  </si>
  <si>
    <t>POR PAGAR SAP</t>
  </si>
  <si>
    <t>DOC CONTA</t>
  </si>
  <si>
    <t>ESTADO BOX</t>
  </si>
  <si>
    <t>FECHA FACT</t>
  </si>
  <si>
    <t>FECHA RAD</t>
  </si>
  <si>
    <t>FECHA LIQ</t>
  </si>
  <si>
    <t>FECHA DEV</t>
  </si>
  <si>
    <t>VALOR BRUTO</t>
  </si>
  <si>
    <t>GLOSA PDTE</t>
  </si>
  <si>
    <t>GLOSA ACEPTADA</t>
  </si>
  <si>
    <t>DEVOLUCION</t>
  </si>
  <si>
    <t>Devolucion Aceptada</t>
  </si>
  <si>
    <t>Observacion Devolucion</t>
  </si>
  <si>
    <t>USUARIO LIQ</t>
  </si>
  <si>
    <t>VALOR A PAGAR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</si>
  <si>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</si>
  <si>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</si>
  <si>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</si>
  <si>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</si>
  <si>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</si>
  <si>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</si>
  <si>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</si>
  <si>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</si>
  <si>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</si>
  <si>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</si>
  <si>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</si>
  <si>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</si>
  <si>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</si>
  <si>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</si>
  <si>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</si>
  <si>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</si>
  <si>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</si>
  <si>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</si>
  <si>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</si>
  <si>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DISS5531343</t>
  </si>
  <si>
    <t xml:space="preserve">'DISS5531343', </t>
  </si>
  <si>
    <t>891409291_DISS5531343</t>
  </si>
  <si>
    <t>Factura devuelta</t>
  </si>
  <si>
    <t>Devuelta</t>
  </si>
  <si>
    <t>se realiza devolucion al medicamento FONDAPARINUX SODICO (ARIXTRA) 7.5MG JERINGA PRELLENA - LAB. : ya que al validar se encuentra en el contrato en el contrato CNT-2024-268 CONTRATADO DEL PGP.  POR FAVOR FACTURAR EN EL PGP NO POR EVENTO. ANDRES FERNANDEZ</t>
  </si>
  <si>
    <t>Medicamentos de uso ambulatorio</t>
  </si>
  <si>
    <t>Ambulatorio</t>
  </si>
  <si>
    <t>DISS5475081</t>
  </si>
  <si>
    <t xml:space="preserve">'DISS5475081', </t>
  </si>
  <si>
    <t>891409291_DISS5475081</t>
  </si>
  <si>
    <t>se realiza devolucion al medicamento PEGCETACOPLAN 54MG/ML SOLUCIÓN INYECTABLE ya que al validar se encuentra en el contrato en el contrato CNT-2024-268 CONTRATADO DEL PGP.  POR FAVOR FACTURAR EN EL PGP NO POR EVENTO. ANDRES FERNANDEZ</t>
  </si>
  <si>
    <t>DISS5521390</t>
  </si>
  <si>
    <t xml:space="preserve">'DISS5521390', </t>
  </si>
  <si>
    <t>891409291_DISS5521390</t>
  </si>
  <si>
    <t>DISS5512811</t>
  </si>
  <si>
    <t xml:space="preserve">'DISS5512811', </t>
  </si>
  <si>
    <t>891409291_DISS5512811</t>
  </si>
  <si>
    <t>Factura en proceso interno</t>
  </si>
  <si>
    <t>Para auditoria de pertinencia</t>
  </si>
  <si>
    <t>DISS5488309</t>
  </si>
  <si>
    <t xml:space="preserve">'DISS5488309', </t>
  </si>
  <si>
    <t>891409291_DISS5488309</t>
  </si>
  <si>
    <t>DISS5578329</t>
  </si>
  <si>
    <t xml:space="preserve">'DISS5578329', </t>
  </si>
  <si>
    <t>891409291_DISS5578329</t>
  </si>
  <si>
    <t>DISP981</t>
  </si>
  <si>
    <t xml:space="preserve">'DISP981', </t>
  </si>
  <si>
    <t>891409291_DISP981</t>
  </si>
  <si>
    <t>Factura pendiente en programacion de pago</t>
  </si>
  <si>
    <t>Auditada sin contabilizar</t>
  </si>
  <si>
    <t>DISP978</t>
  </si>
  <si>
    <t xml:space="preserve">'DISP978', </t>
  </si>
  <si>
    <t>891409291_DISP978</t>
  </si>
  <si>
    <t>DISP980</t>
  </si>
  <si>
    <t xml:space="preserve">'DISP980', </t>
  </si>
  <si>
    <t>891409291_DISP980</t>
  </si>
  <si>
    <t>DISP986</t>
  </si>
  <si>
    <t xml:space="preserve">'DISP986', </t>
  </si>
  <si>
    <t>891409291_DISP986</t>
  </si>
  <si>
    <t>DISP972</t>
  </si>
  <si>
    <t xml:space="preserve">'DISP972', </t>
  </si>
  <si>
    <t>891409291_DISP972</t>
  </si>
  <si>
    <t>DISP987</t>
  </si>
  <si>
    <t xml:space="preserve">'DISP987', </t>
  </si>
  <si>
    <t>891409291_DISP987</t>
  </si>
  <si>
    <t>DISP973</t>
  </si>
  <si>
    <t xml:space="preserve">'DISP973', </t>
  </si>
  <si>
    <t>891409291_DISP973</t>
  </si>
  <si>
    <t>DISP963</t>
  </si>
  <si>
    <t xml:space="preserve">'DISP963', </t>
  </si>
  <si>
    <t>891409291_DISP963</t>
  </si>
  <si>
    <t>DISP965</t>
  </si>
  <si>
    <t xml:space="preserve">'DISP965', </t>
  </si>
  <si>
    <t>891409291_DISP965</t>
  </si>
  <si>
    <t>DISP979</t>
  </si>
  <si>
    <t xml:space="preserve">'DISP979', </t>
  </si>
  <si>
    <t>891409291_DISP979</t>
  </si>
  <si>
    <t>DISP945</t>
  </si>
  <si>
    <t xml:space="preserve">'DISP945', </t>
  </si>
  <si>
    <t>891409291_DISP945</t>
  </si>
  <si>
    <t>DISP948</t>
  </si>
  <si>
    <t xml:space="preserve">'DISP948', </t>
  </si>
  <si>
    <t>891409291_DISP948</t>
  </si>
  <si>
    <t>DISP946</t>
  </si>
  <si>
    <t xml:space="preserve">'DISP946', </t>
  </si>
  <si>
    <t>891409291_DISP946</t>
  </si>
  <si>
    <t>DISP964</t>
  </si>
  <si>
    <t xml:space="preserve">'DISP964', </t>
  </si>
  <si>
    <t>891409291_DISP964</t>
  </si>
  <si>
    <t>DISP962</t>
  </si>
  <si>
    <t xml:space="preserve">'DISP962', </t>
  </si>
  <si>
    <t>891409291_DISP962</t>
  </si>
  <si>
    <t>DISP960</t>
  </si>
  <si>
    <t xml:space="preserve">'DISP960', </t>
  </si>
  <si>
    <t>891409291_DISP960</t>
  </si>
  <si>
    <t>DISP959</t>
  </si>
  <si>
    <t xml:space="preserve">'DISP959', </t>
  </si>
  <si>
    <t>891409291_DISP959</t>
  </si>
  <si>
    <t>DISP947</t>
  </si>
  <si>
    <t xml:space="preserve">'DISP947', </t>
  </si>
  <si>
    <t>891409291_DISP947</t>
  </si>
  <si>
    <t>Factura no radicada</t>
  </si>
  <si>
    <t>Factura cancelada</t>
  </si>
  <si>
    <t>Factura cancelada parcialmente - Saldo en programacion de pago</t>
  </si>
  <si>
    <t>15.11.2024</t>
  </si>
  <si>
    <t>PAGO DIRECTO RC 1PRIR PROC. NOVIEMBRE</t>
  </si>
  <si>
    <t>31.10.2024</t>
  </si>
  <si>
    <t>Acta Rec PGP RC $ 1.170.558.512 30/10/2024 EVEDISA</t>
  </si>
  <si>
    <t>(en blanco)</t>
  </si>
  <si>
    <t>13.12.2024</t>
  </si>
  <si>
    <t>PAGO DIRECTO RC 1PRI PROC. DICIEMBRE</t>
  </si>
  <si>
    <t>PAGO DIRECTO RC 4DO PROC. NOVIEMBRE</t>
  </si>
  <si>
    <t>PAGO DIRECTO REGIMEN SUBSIDIADO NOVIEMBRE 2024</t>
  </si>
  <si>
    <t>Acta Rec PGP RS $ 1.170.558.512 30/10/2024 EVEDISA</t>
  </si>
  <si>
    <t>PAGO DIRECTO REGIMEN SUBSIDIADO OCTUBRE 2024</t>
  </si>
  <si>
    <t>02.12.2024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</si>
  <si>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</si>
  <si>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</si>
  <si>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</si>
  <si>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</si>
  <si>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08/01/2025</t>
  </si>
  <si>
    <t>Con Corte al dia: 31/12/2024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</si>
  <si>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</si>
  <si>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</si>
  <si>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</si>
  <si>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</si>
  <si>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</si>
  <si>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</si>
  <si>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</si>
  <si>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</si>
  <si>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</si>
  <si>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</si>
  <si>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</si>
  <si>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</si>
  <si>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</si>
  <si>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</si>
  <si>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</si>
  <si>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</si>
  <si>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</si>
  <si>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</si>
  <si>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</si>
  <si>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</si>
  <si>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</si>
  <si>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</si>
  <si>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</si>
  <si>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</si>
  <si>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</si>
  <si>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</si>
  <si>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Con Corte al dia: 30/11/2024</t>
  </si>
  <si>
    <t>GLOSA POR CONCILIAR</t>
  </si>
  <si>
    <t>TOTAL CARTERA REVISADA CIRCULAR 030</t>
  </si>
  <si>
    <t>Cartera - Cuentas Salud EPS Comfenalco Valle.</t>
  </si>
  <si>
    <t>Cuenta de LLAVE</t>
  </si>
  <si>
    <t>Suma de IPS Saldo Factura</t>
  </si>
  <si>
    <t>Etiquetas de fila</t>
  </si>
  <si>
    <t>Total general</t>
  </si>
  <si>
    <t>Santiago de Cali, enero 21 2025</t>
  </si>
  <si>
    <t>Señores : EVE DISTRIBUCIONES S.A.S.</t>
  </si>
  <si>
    <t>NIT: 891409291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</si>
</sst>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d/mm/yyyy;@"/>
    <numFmt numFmtId="165" formatCode="_-&quot;$&quot;\ * #,##0_-;\-&quot;$&quot;\ * #,##0_-;_-&quot;$&quot;\ * &quot;-&quot;??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4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b/>
      <sz val="10"/>
      <color theme="1"/>
      <name val="Aptos Narrow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0"/>
      <color theme="1"/>
      <name val="Aptos Narrow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FFC0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4" fontId="1" fillId="0" borderId="0" applyFont="0" applyFill="0" applyBorder="0" applyAlignment="0" applyProtection="0"/>
    <xf numFmtId="0" fontId="10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00">
    <xf numFmtId="0" fontId="0" fillId="0" borderId="0" xfId="0"/>
    <xf numFmtId="0" fontId="3" fillId="0" borderId="1" xfId="0" applyFont="1" applyBorder="1" applyAlignment="1">
      <alignment horizontal="center" vertical="center" wrapText="1"/>
    </xf>
    <xf numFmtId="0" fontId="6" fillId="0" borderId="1" xfId="0" applyFont="1" applyBorder="1"/>
    <xf numFmtId="164" fontId="3" fillId="0" borderId="1" xfId="0" applyNumberFormat="1" applyFont="1" applyBorder="1" applyAlignment="1">
      <alignment horizontal="center" vertical="center" wrapText="1"/>
    </xf>
    <xf numFmtId="164" fontId="0" fillId="0" borderId="0" xfId="0" applyNumberFormat="1"/>
    <xf numFmtId="0" fontId="0" fillId="0" borderId="1" xfId="0" applyBorder="1"/>
    <xf numFmtId="14" fontId="0" fillId="0" borderId="1" xfId="0" applyNumberFormat="1" applyBorder="1"/>
    <xf numFmtId="164" fontId="0" fillId="0" borderId="1" xfId="0" applyNumberFormat="1" applyBorder="1"/>
    <xf numFmtId="3" fontId="3" fillId="0" borderId="1" xfId="0" applyNumberFormat="1" applyFont="1" applyBorder="1" applyAlignment="1">
      <alignment horizontal="center" vertical="center" wrapText="1"/>
    </xf>
    <xf numFmtId="3" fontId="0" fillId="0" borderId="1" xfId="0" applyNumberFormat="1" applyBorder="1"/>
    <xf numFmtId="3" fontId="0" fillId="0" borderId="0" xfId="0" applyNumberFormat="1"/>
    <xf numFmtId="165" fontId="2" fillId="0" borderId="1" xfId="1" applyNumberFormat="1" applyFont="1" applyBorder="1"/>
    <xf numFmtId="14" fontId="0" fillId="0" borderId="0" xfId="0" applyNumberFormat="1"/>
    <xf numFmtId="164" fontId="0" fillId="2" borderId="1" xfId="0" applyNumberFormat="1" applyFill="1" applyBorder="1"/>
    <xf numFmtId="0" fontId="7" fillId="0" borderId="1" xfId="0" applyFont="1" applyBorder="1" applyAlignment="1">
      <alignment horizontal="center" vertical="center" wrapText="1"/>
    </xf>
    <xf numFmtId="165" fontId="7" fillId="0" borderId="1" xfId="1" applyNumberFormat="1" applyFont="1" applyBorder="1" applyAlignment="1">
      <alignment horizontal="center" vertical="center" wrapText="1"/>
    </xf>
    <xf numFmtId="0" fontId="7" fillId="3" borderId="1" xfId="0" applyFont="1" applyFill="1" applyBorder="1" applyAlignment="1">
      <alignment horizontal="center" vertical="center" wrapText="1"/>
    </xf>
    <xf numFmtId="0" fontId="7" fillId="4" borderId="1" xfId="0" applyFont="1" applyFill="1" applyBorder="1" applyAlignment="1">
      <alignment horizontal="center" vertical="center" wrapText="1"/>
    </xf>
    <xf numFmtId="165" fontId="7" fillId="4" borderId="1" xfId="1" applyNumberFormat="1" applyFont="1" applyFill="1" applyBorder="1" applyAlignment="1">
      <alignment horizontal="center" vertical="center" wrapText="1"/>
    </xf>
    <xf numFmtId="0" fontId="7" fillId="5" borderId="1" xfId="0" applyFont="1" applyFill="1" applyBorder="1" applyAlignment="1">
      <alignment horizontal="center" vertical="center" wrapText="1"/>
    </xf>
    <xf numFmtId="165" fontId="7" fillId="5" borderId="1" xfId="1" applyNumberFormat="1" applyFont="1" applyFill="1" applyBorder="1" applyAlignment="1">
      <alignment horizontal="center" vertical="center" wrapText="1"/>
    </xf>
    <xf numFmtId="0" fontId="7" fillId="6" borderId="1" xfId="0" applyFont="1" applyFill="1" applyBorder="1" applyAlignment="1">
      <alignment horizontal="center" vertical="center" wrapText="1"/>
    </xf>
    <xf numFmtId="165" fontId="7" fillId="7" borderId="1" xfId="1" applyNumberFormat="1" applyFont="1" applyFill="1" applyBorder="1" applyAlignment="1">
      <alignment horizontal="center" vertical="center" wrapText="1"/>
    </xf>
    <xf numFmtId="0" fontId="7" fillId="8" borderId="1" xfId="0" applyFont="1" applyFill="1" applyBorder="1" applyAlignment="1">
      <alignment horizontal="center" vertical="center" wrapText="1"/>
    </xf>
    <xf numFmtId="0" fontId="8" fillId="0" borderId="1" xfId="0" applyFont="1" applyBorder="1" applyAlignment="1">
      <alignment vertical="center"/>
    </xf>
    <xf numFmtId="14" fontId="8" fillId="0" borderId="1" xfId="0" applyNumberFormat="1" applyFont="1" applyBorder="1" applyAlignment="1">
      <alignment vertical="center"/>
    </xf>
    <xf numFmtId="165" fontId="8" fillId="0" borderId="1" xfId="1" applyNumberFormat="1" applyFont="1" applyBorder="1" applyAlignment="1">
      <alignment vertical="center"/>
    </xf>
    <xf numFmtId="0" fontId="9" fillId="2" borderId="1" xfId="0" applyFont="1" applyFill="1" applyBorder="1" applyAlignment="1">
      <alignment vertical="center"/>
    </xf>
    <xf numFmtId="0" fontId="7" fillId="2" borderId="1" xfId="0" applyFont="1" applyFill="1" applyBorder="1" applyAlignment="1">
      <alignment vertical="center"/>
    </xf>
    <xf numFmtId="44" fontId="8" fillId="0" borderId="1" xfId="1" applyFont="1" applyBorder="1" applyAlignment="1">
      <alignment vertical="center"/>
    </xf>
    <xf numFmtId="0" fontId="8" fillId="0" borderId="0" xfId="0" applyFont="1" applyAlignment="1">
      <alignment vertical="center"/>
    </xf>
    <xf numFmtId="165" fontId="8" fillId="0" borderId="0" xfId="1" applyNumberFormat="1" applyFont="1" applyAlignment="1">
      <alignment vertical="center"/>
    </xf>
    <xf numFmtId="165" fontId="8" fillId="0" borderId="0" xfId="0" applyNumberFormat="1" applyFont="1" applyAlignment="1">
      <alignment vertical="center"/>
    </xf>
    <xf numFmtId="0" fontId="8" fillId="0" borderId="0" xfId="0" applyFont="1"/>
    <xf numFmtId="0" fontId="7" fillId="9" borderId="1" xfId="0" applyFont="1" applyFill="1" applyBorder="1" applyAlignment="1">
      <alignment horizontal="center" vertical="center" wrapText="1"/>
    </xf>
    <xf numFmtId="0" fontId="11" fillId="0" borderId="0" xfId="2" applyFont="1"/>
    <xf numFmtId="0" fontId="11" fillId="0" borderId="2" xfId="2" applyFont="1" applyBorder="1" applyAlignment="1">
      <alignment horizontal="centerContinuous"/>
    </xf>
    <xf numFmtId="0" fontId="11" fillId="0" borderId="3" xfId="2" applyFont="1" applyBorder="1" applyAlignment="1">
      <alignment horizontal="centerContinuous"/>
    </xf>
    <xf numFmtId="0" fontId="12" fillId="0" borderId="2" xfId="2" applyFont="1" applyBorder="1" applyAlignment="1">
      <alignment horizontal="center" vertical="center"/>
    </xf>
    <xf numFmtId="0" fontId="12" fillId="0" borderId="4" xfId="2" applyFont="1" applyBorder="1" applyAlignment="1">
      <alignment horizontal="center" vertical="center"/>
    </xf>
    <xf numFmtId="0" fontId="12" fillId="0" borderId="3" xfId="2" applyFont="1" applyBorder="1" applyAlignment="1">
      <alignment horizontal="center" vertical="center"/>
    </xf>
    <xf numFmtId="0" fontId="12" fillId="0" borderId="5" xfId="2" applyFont="1" applyBorder="1" applyAlignment="1">
      <alignment horizontal="center" vertical="center"/>
    </xf>
    <xf numFmtId="0" fontId="11" fillId="0" borderId="6" xfId="2" applyFont="1" applyBorder="1" applyAlignment="1">
      <alignment horizontal="centerContinuous"/>
    </xf>
    <xf numFmtId="0" fontId="11" fillId="0" borderId="7" xfId="2" applyFont="1" applyBorder="1" applyAlignment="1">
      <alignment horizontal="centerContinuous"/>
    </xf>
    <xf numFmtId="0" fontId="12" fillId="0" borderId="8" xfId="2" applyFont="1" applyBorder="1" applyAlignment="1">
      <alignment horizontal="center" vertical="center"/>
    </xf>
    <xf numFmtId="0" fontId="12" fillId="0" borderId="9" xfId="2" applyFont="1" applyBorder="1" applyAlignment="1">
      <alignment horizontal="center" vertical="center"/>
    </xf>
    <xf numFmtId="0" fontId="12" fillId="0" borderId="10" xfId="2" applyFont="1" applyBorder="1" applyAlignment="1">
      <alignment horizontal="center" vertical="center"/>
    </xf>
    <xf numFmtId="0" fontId="12" fillId="0" borderId="11" xfId="2" applyFont="1" applyBorder="1" applyAlignment="1">
      <alignment horizontal="center" vertical="center"/>
    </xf>
    <xf numFmtId="0" fontId="12" fillId="0" borderId="2" xfId="2" applyFont="1" applyBorder="1" applyAlignment="1">
      <alignment horizontal="centerContinuous" vertical="center"/>
    </xf>
    <xf numFmtId="0" fontId="12" fillId="0" borderId="4" xfId="2" applyFont="1" applyBorder="1" applyAlignment="1">
      <alignment horizontal="centerContinuous" vertical="center"/>
    </xf>
    <xf numFmtId="0" fontId="12" fillId="0" borderId="3" xfId="2" applyFont="1" applyBorder="1" applyAlignment="1">
      <alignment horizontal="centerContinuous" vertical="center"/>
    </xf>
    <xf numFmtId="0" fontId="12" fillId="0" borderId="5" xfId="2" applyFont="1" applyBorder="1" applyAlignment="1">
      <alignment horizontal="centerContinuous" vertical="center"/>
    </xf>
    <xf numFmtId="0" fontId="12" fillId="0" borderId="6" xfId="2" applyFont="1" applyBorder="1" applyAlignment="1">
      <alignment horizontal="centerContinuous" vertical="center"/>
    </xf>
    <xf numFmtId="0" fontId="12" fillId="0" borderId="0" xfId="2" applyFont="1" applyAlignment="1">
      <alignment horizontal="centerContinuous" vertical="center"/>
    </xf>
    <xf numFmtId="0" fontId="12" fillId="0" borderId="12" xfId="2" applyFont="1" applyBorder="1" applyAlignment="1">
      <alignment horizontal="centerContinuous" vertical="center"/>
    </xf>
    <xf numFmtId="0" fontId="11" fillId="0" borderId="8" xfId="2" applyFont="1" applyBorder="1" applyAlignment="1">
      <alignment horizontal="centerContinuous"/>
    </xf>
    <xf numFmtId="0" fontId="11" fillId="0" borderId="10" xfId="2" applyFont="1" applyBorder="1" applyAlignment="1">
      <alignment horizontal="centerContinuous"/>
    </xf>
    <xf numFmtId="0" fontId="12" fillId="0" borderId="8" xfId="2" applyFont="1" applyBorder="1" applyAlignment="1">
      <alignment horizontal="centerContinuous" vertical="center"/>
    </xf>
    <xf numFmtId="0" fontId="12" fillId="0" borderId="9" xfId="2" applyFont="1" applyBorder="1" applyAlignment="1">
      <alignment horizontal="centerContinuous" vertical="center"/>
    </xf>
    <xf numFmtId="0" fontId="12" fillId="0" borderId="10" xfId="2" applyFont="1" applyBorder="1" applyAlignment="1">
      <alignment horizontal="centerContinuous" vertical="center"/>
    </xf>
    <xf numFmtId="0" fontId="12" fillId="0" borderId="11" xfId="2" applyFont="1" applyBorder="1" applyAlignment="1">
      <alignment horizontal="centerContinuous" vertical="center"/>
    </xf>
    <xf numFmtId="0" fontId="11" fillId="0" borderId="6" xfId="2" applyFont="1" applyBorder="1"/>
    <xf numFmtId="0" fontId="11" fillId="0" borderId="7" xfId="2" applyFont="1" applyBorder="1"/>
    <xf numFmtId="0" fontId="12" fillId="0" borderId="0" xfId="2" applyFont="1"/>
    <xf numFmtId="14" fontId="11" fillId="0" borderId="0" xfId="2" applyNumberFormat="1" applyFont="1"/>
    <xf numFmtId="166" fontId="11" fillId="0" borderId="0" xfId="2" applyNumberFormat="1" applyFont="1"/>
    <xf numFmtId="14" fontId="11" fillId="0" borderId="0" xfId="2" applyNumberFormat="1" applyFont="1" applyAlignment="1">
      <alignment horizontal="left"/>
    </xf>
    <xf numFmtId="1" fontId="12" fillId="0" borderId="0" xfId="3" applyNumberFormat="1" applyFont="1" applyAlignment="1">
      <alignment horizontal="right"/>
    </xf>
    <xf numFmtId="168" fontId="12" fillId="0" borderId="0" xfId="2" applyNumberFormat="1" applyFont="1" applyAlignment="1">
      <alignment horizontal="right"/>
    </xf>
    <xf numFmtId="1" fontId="12" fillId="0" borderId="0" xfId="2" applyNumberFormat="1" applyFont="1" applyAlignment="1">
      <alignment horizontal="center"/>
    </xf>
    <xf numFmtId="169" fontId="12" fillId="0" borderId="0" xfId="2" applyNumberFormat="1" applyFont="1" applyAlignment="1">
      <alignment horizontal="right"/>
    </xf>
    <xf numFmtId="1" fontId="11" fillId="0" borderId="0" xfId="2" applyNumberFormat="1" applyFont="1" applyAlignment="1">
      <alignment horizontal="center"/>
    </xf>
    <xf numFmtId="169" fontId="11" fillId="0" borderId="0" xfId="2" applyNumberFormat="1" applyFont="1" applyAlignment="1">
      <alignment horizontal="right"/>
    </xf>
    <xf numFmtId="1" fontId="11" fillId="0" borderId="9" xfId="2" applyNumberFormat="1" applyFont="1" applyBorder="1" applyAlignment="1">
      <alignment horizontal="center"/>
    </xf>
    <xf numFmtId="169" fontId="11" fillId="0" borderId="9" xfId="2" applyNumberFormat="1" applyFont="1" applyBorder="1" applyAlignment="1">
      <alignment horizontal="right"/>
    </xf>
    <xf numFmtId="0" fontId="11" fillId="0" borderId="0" xfId="2" applyFont="1" applyAlignment="1">
      <alignment horizontal="center"/>
    </xf>
    <xf numFmtId="1" fontId="12" fillId="0" borderId="13" xfId="2" applyNumberFormat="1" applyFont="1" applyBorder="1" applyAlignment="1">
      <alignment horizontal="center"/>
    </xf>
    <xf numFmtId="169" fontId="12" fillId="0" borderId="13" xfId="2" applyNumberFormat="1" applyFont="1" applyBorder="1" applyAlignment="1">
      <alignment horizontal="right"/>
    </xf>
    <xf numFmtId="169" fontId="11" fillId="0" borderId="0" xfId="2" applyNumberFormat="1" applyFont="1"/>
    <xf numFmtId="169" fontId="12" fillId="0" borderId="9" xfId="2" applyNumberFormat="1" applyFont="1" applyBorder="1"/>
    <xf numFmtId="169" fontId="11" fillId="0" borderId="9" xfId="2" applyNumberFormat="1" applyFont="1" applyBorder="1"/>
    <xf numFmtId="169" fontId="12" fillId="0" borderId="0" xfId="2" applyNumberFormat="1" applyFont="1"/>
    <xf numFmtId="0" fontId="13" fillId="0" borderId="0" xfId="2" applyFont="1" applyAlignment="1">
      <alignment horizontal="center" vertical="center" wrapText="1"/>
    </xf>
    <xf numFmtId="0" fontId="11" fillId="0" borderId="8" xfId="2" applyFont="1" applyBorder="1"/>
    <xf numFmtId="0" fontId="11" fillId="0" borderId="9" xfId="2" applyFont="1" applyBorder="1"/>
    <xf numFmtId="0" fontId="11" fillId="0" borderId="10" xfId="2" applyFont="1" applyBorder="1"/>
    <xf numFmtId="0" fontId="12" fillId="0" borderId="6" xfId="2" applyFont="1" applyBorder="1" applyAlignment="1">
      <alignment horizontal="center" vertical="center" wrapText="1"/>
    </xf>
    <xf numFmtId="0" fontId="12" fillId="0" borderId="0" xfId="2" applyFont="1" applyAlignment="1">
      <alignment horizontal="center" vertical="center" wrapText="1"/>
    </xf>
    <xf numFmtId="0" fontId="12" fillId="0" borderId="7" xfId="2" applyFont="1" applyBorder="1" applyAlignment="1">
      <alignment horizontal="center" vertical="center" wrapText="1"/>
    </xf>
    <xf numFmtId="0" fontId="11" fillId="2" borderId="0" xfId="2" applyFont="1" applyFill="1"/>
    <xf numFmtId="0" fontId="12" fillId="0" borderId="0" xfId="2" applyFont="1" applyAlignment="1">
      <alignment horizontal="center"/>
    </xf>
    <xf numFmtId="170" fontId="12" fillId="0" borderId="0" xfId="4" applyNumberFormat="1" applyFont="1" applyAlignment="1">
      <alignment horizontal="right"/>
    </xf>
    <xf numFmtId="1" fontId="11" fillId="0" borderId="0" xfId="3" applyNumberFormat="1" applyFont="1" applyAlignment="1">
      <alignment horizontal="right"/>
    </xf>
    <xf numFmtId="170" fontId="11" fillId="0" borderId="0" xfId="4" applyNumberFormat="1" applyFont="1" applyAlignment="1">
      <alignment horizontal="right"/>
    </xf>
    <xf numFmtId="171" fontId="11" fillId="0" borderId="13" xfId="4" applyNumberFormat="1" applyFont="1" applyBorder="1" applyAlignment="1">
      <alignment horizontal="center"/>
    </xf>
    <xf numFmtId="170" fontId="11" fillId="0" borderId="13" xfId="4" applyNumberFormat="1" applyFont="1" applyBorder="1" applyAlignment="1">
      <alignment horizontal="right"/>
    </xf>
    <xf numFmtId="0" fontId="8" fillId="0" borderId="0" xfId="0" pivotButton="1" applyFont="1"/>
    <xf numFmtId="0" fontId="8" fillId="0" borderId="0" xfId="0" applyFont="1" applyAlignment="1">
      <alignment horizontal="left"/>
    </xf>
    <xf numFmtId="0" fontId="8" fillId="0" borderId="0" xfId="0" applyNumberFormat="1" applyFont="1"/>
    <xf numFmtId="165" fontId="8" fillId="0" borderId="0" xfId="0" applyNumberFormat="1" applyFont="1"/>
  </cellXfs>
  <cellStyles count="5">
    <cellStyle name="Millares 2 2" xfId="4"/>
    <cellStyle name="Millares 3" xfId="3"/>
    <cellStyle name="Moneda" xfId="1" builtinId="4"/>
    <cellStyle name="Normal" xfId="0" builtinId="0"/>
    <cellStyle name="Normal 2 2" xfId="2"/>
  </cellStyles>
  <dxfs count="17"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72" formatCode="_-&quot;$&quot;\ * #,##0.0_-;\-&quot;$&quot;\ * #,##0.0_-;_-&quot;$&quot;\ * &quot;-&quot;??_-;_-@_-"/>
    </dxf>
    <dxf>
      <numFmt numFmtId="165" formatCode="_-&quot;$&quot;\ * #,##0_-;\-&quot;$&quot;\ * #,##0_-;_-&quot;$&quot;\ * &quot;-&quot;??_-;_-@_-"/>
    </dxf>
    <dxf>
      <numFmt numFmtId="172" formatCode="_-&quot;$&quot;\ * #,##0.0_-;\-&quot;$&quot;\ * #,##0.0_-;_-&quot;$&quot;\ * &quot;-&quot;??_-;_-@_-"/>
    </dxf>
    <dxf>
      <numFmt numFmtId="34" formatCode="_-&quot;$&quot;\ * #,##0.00_-;\-&quot;$&quot;\ * #,##0.00_-;_-&quot;$&quot;\ * &quot;-&quot;??_-;_-@_-"/>
    </dxf>
    <dxf>
      <numFmt numFmtId="34" formatCode="_-&quot;$&quot;\ * #,##0.00_-;\-&quot;$&quot;\ * #,##0.0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1.%20MACRO%20ENER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TD"/>
      <sheetName val="MACRO ENERO"/>
      <sheetName val="Hoja1"/>
      <sheetName val="FOR-CSA-018"/>
      <sheetName val="CIRCULAR 030"/>
      <sheetName val="FOR-CSA-005"/>
      <sheetName val="ESTRUCTURA BOXALUD"/>
      <sheetName val="CARPETAS"/>
      <sheetName val="DATOS BOXALUD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78.725465277777" createdVersion="5" refreshedVersion="5" minRefreshableVersion="3" recordCount="24">
  <cacheSource type="worksheet">
    <worksheetSource ref="A2:BM26" sheet="ESTADO DE CADA FACTURA"/>
  </cacheSource>
  <cacheFields count="65">
    <cacheField name="NIT IPS" numFmtId="0">
      <sharedItems containsSemiMixedTypes="0" containsString="0" containsNumber="1" containsInteger="1" minValue="891409291" maxValue="891409291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945" maxValue="5578329"/>
    </cacheField>
    <cacheField name="FACT" numFmtId="0">
      <sharedItems/>
    </cacheField>
    <cacheField name="A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4-09-06T00:00:00" maxDate="2024-12-13T00:00:00"/>
    </cacheField>
    <cacheField name="IPS Fecha radicado" numFmtId="14">
      <sharedItems containsDate="1" containsMixedTypes="1" minDate="2024-09-06T00:00:00" maxDate="2024-12-13T00:00:00"/>
    </cacheField>
    <cacheField name="IPS Valor Factura" numFmtId="165">
      <sharedItems containsSemiMixedTypes="0" containsString="0" containsNumber="1" containsInteger="1" minValue="1352070" maxValue="2794267223"/>
    </cacheField>
    <cacheField name="IPS Saldo Factura" numFmtId="165">
      <sharedItems containsSemiMixedTypes="0" containsString="0" containsNumber="1" containsInteger="1" minValue="22736" maxValue="2794267223"/>
    </cacheField>
    <cacheField name="Tipo de Contrato" numFmtId="0">
      <sharedItems/>
    </cacheField>
    <cacheField name="Sede / Ciudad" numFmtId="0">
      <sharedItems containsBlank="1"/>
    </cacheField>
    <cacheField name="Tipo de Prestación" numFmtId="0">
      <sharedItems/>
    </cacheField>
    <cacheField name="Numero de Contrato" numFmtId="0">
      <sharedItems/>
    </cacheField>
    <cacheField name="ESTADO CARTERA ANTERIOR" numFmtId="0">
      <sharedItems/>
    </cacheField>
    <cacheField name="ESTADO EPS 21-01-2025" numFmtId="0">
      <sharedItems count="4">
        <s v="Factura cancelada"/>
        <s v="Factura devuelta"/>
        <s v="Factura en proceso interno"/>
        <s v="Factura pendiente en programacion de pago"/>
      </sharedItems>
    </cacheField>
    <cacheField name="POR PAGAR SAP" numFmtId="165">
      <sharedItems containsSemiMixedTypes="0" containsString="0" containsNumber="1" minValue="0" maxValue="2666376668"/>
    </cacheField>
    <cacheField name="DOC CONTA" numFmtId="0">
      <sharedItems containsString="0" containsBlank="1" containsNumber="1" containsInteger="1" minValue="136870860" maxValue="4800066841"/>
    </cacheField>
    <cacheField name="ESTADO BOX" numFmtId="0">
      <sharedItems/>
    </cacheField>
    <cacheField name="FECHA FACT" numFmtId="14">
      <sharedItems containsSemiMixedTypes="0" containsNonDate="0" containsDate="1" containsString="0" minDate="2024-09-06T00:00:00" maxDate="2024-12-13T00:00:00"/>
    </cacheField>
    <cacheField name="FECHA RAD" numFmtId="14">
      <sharedItems containsSemiMixedTypes="0" containsNonDate="0" containsDate="1" containsString="0" minDate="2024-09-09T00:00:00" maxDate="2025-01-04T00:00:00"/>
    </cacheField>
    <cacheField name="FECHA LIQ" numFmtId="14">
      <sharedItems containsNonDate="0" containsString="0" containsBlank="1"/>
    </cacheField>
    <cacheField name="FECHA DEV" numFmtId="14">
      <sharedItems containsNonDate="0" containsDate="1" containsString="0" containsBlank="1" minDate="2024-12-26T00:00:00" maxDate="2024-12-27T00:00:00"/>
    </cacheField>
    <cacheField name="VALOR BRUTO" numFmtId="165">
      <sharedItems containsSemiMixedTypes="0" containsString="0" containsNumber="1" containsInteger="1" minValue="1352070" maxValue="3018724023"/>
    </cacheField>
    <cacheField name="GLOSA PDTE" numFmtId="165">
      <sharedItems containsSemiMixedTypes="0" containsString="0" containsNumber="1" containsInteger="1" minValue="0" maxValue="0"/>
    </cacheField>
    <cacheField name="GLOSA ACEPTADA" numFmtId="165">
      <sharedItems containsSemiMixedTypes="0" containsString="0" containsNumber="1" containsInteger="1" minValue="0" maxValue="0"/>
    </cacheField>
    <cacheField name="DEVOLUCION" numFmtId="165">
      <sharedItems containsSemiMixedTypes="0" containsString="0" containsNumber="1" containsInteger="1" minValue="0" maxValue="94800000"/>
    </cacheField>
    <cacheField name="Devolucion Aceptada" numFmtId="0">
      <sharedItems containsNonDate="0" containsString="0" containsBlank="1"/>
    </cacheField>
    <cacheField name="Observacion Devolucion" numFmtId="0">
      <sharedItems containsBlank="1"/>
    </cacheField>
    <cacheField name="USUARIO LIQ" numFmtId="44">
      <sharedItems containsNonDate="0" containsString="0" containsBlank="1"/>
    </cacheField>
    <cacheField name="VALOR A PAGAR" numFmtId="165">
      <sharedItems containsSemiMixedTypes="0" containsString="0" containsNumber="1" containsInteger="1" minValue="0" maxValue="0"/>
    </cacheField>
    <cacheField name="Valor_Glosa y Devolución" numFmtId="44">
      <sharedItems containsSemiMixedTypes="0" containsString="0" containsNumber="1" containsInteger="1" minValue="0" maxValue="94800000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FACTURA CANCELADA" numFmtId="44">
      <sharedItems containsSemiMixedTypes="0" containsString="0" containsNumber="1" containsInteger="1" minValue="0" maxValue="708172114"/>
    </cacheField>
    <cacheField name="FACTURA DEVUELTA" numFmtId="44">
      <sharedItems containsSemiMixedTypes="0" containsString="0" containsNumber="1" containsInteger="1" minValue="0" maxValue="94800000"/>
    </cacheField>
    <cacheField name="FACTURA NO RADICADA" numFmtId="44">
      <sharedItems containsSemiMixedTypes="0" containsString="0" containsNumber="1" containsInteger="1" minValue="0" maxValue="0"/>
    </cacheField>
    <cacheField name="GLOSA ACEPTADA2" numFmtId="44">
      <sharedItems containsSemiMixedTypes="0" containsString="0" containsNumber="1" containsInteger="1" minValue="0" maxValue="0"/>
    </cacheField>
    <cacheField name="VALOR EXTEMPORANEO" numFmtId="44">
      <sharedItems containsSemiMixedTypes="0" containsString="0" containsNumber="1" containsInteger="1" minValue="0" maxValue="0"/>
    </cacheField>
    <cacheField name="GLOSA PDTE2" numFmtId="44">
      <sharedItems containsSemiMixedTypes="0" containsString="0" containsNumber="1" containsInteger="1" minValue="0" maxValue="0"/>
    </cacheField>
    <cacheField name="FACTURA EN PROGRAMACION DE PAGO" numFmtId="44">
      <sharedItems containsSemiMixedTypes="0" containsString="0" containsNumber="1" containsInteger="1" minValue="0" maxValue="2794267223"/>
    </cacheField>
    <cacheField name="FACTURA EN PROCESO INTERNO" numFmtId="44">
      <sharedItems containsSemiMixedTypes="0" containsString="0" containsNumber="1" containsInteger="1" minValue="0" maxValue="94800000"/>
    </cacheField>
    <cacheField name="FACTURACION COVID-19" numFmtId="44">
      <sharedItems containsSemiMixedTypes="0" containsString="0" containsNumber="1" containsInteger="1" minValue="0" maxValue="0"/>
    </cacheField>
    <cacheField name="VALO CANCELADO SAP" numFmtId="165">
      <sharedItems containsSemiMixedTypes="0" containsString="0" containsNumber="1" minValue="0" maxValue="507517871"/>
    </cacheField>
    <cacheField name="RETENCION" numFmtId="165">
      <sharedItems containsSemiMixedTypes="0" containsString="0" containsNumber="1" minValue="0" maxValue="3300000"/>
    </cacheField>
    <cacheField name="DOC COMPENSACION SAP" numFmtId="0">
      <sharedItems containsString="0" containsBlank="1" containsNumber="1" containsInteger="1" minValue="2201571909" maxValue="4800066440"/>
    </cacheField>
    <cacheField name="FECHA COMPENSACION SAP" numFmtId="14">
      <sharedItems containsBlank="1"/>
    </cacheField>
    <cacheField name="OBSE PAGO" numFmtId="0">
      <sharedItems containsBlank="1"/>
    </cacheField>
    <cacheField name="VALOR TRANFERENCIA" numFmtId="165">
      <sharedItems containsSemiMixedTypes="0" containsString="0" containsNumber="1" containsInteger="1" minValue="0" maxValue="1071080994"/>
    </cacheField>
    <cacheField name="VALO CANCELADO SAP2" numFmtId="165">
      <sharedItems containsString="0" containsBlank="1" containsNumber="1" minValue="0" maxValue="782453166"/>
    </cacheField>
    <cacheField name="RETENCION2" numFmtId="165">
      <sharedItems containsString="0" containsBlank="1" containsNumber="1" containsInteger="1" minValue="0" maxValue="0"/>
    </cacheField>
    <cacheField name="DOC COMPENSACION SAP2" numFmtId="0">
      <sharedItems containsString="0" containsBlank="1" containsNumber="1" containsInteger="1" minValue="4800065901" maxValue="4800066472"/>
    </cacheField>
    <cacheField name="FECHA COMPENSACION SAP2" numFmtId="14">
      <sharedItems containsBlank="1"/>
    </cacheField>
    <cacheField name="OBSE PAGO2" numFmtId="0">
      <sharedItems containsBlank="1"/>
    </cacheField>
    <cacheField name="VALOR TRANFERENCIA2" numFmtId="165">
      <sharedItems containsString="0" containsBlank="1" containsNumber="1" minValue="0.13" maxValue="1200000000"/>
    </cacheField>
    <cacheField name="VALO CANCELADO SAP3" numFmtId="165">
      <sharedItems containsString="0" containsBlank="1" containsNumber="1" minValue="0.13" maxValue="274662458"/>
    </cacheField>
    <cacheField name="RETENCION3" numFmtId="165">
      <sharedItems containsString="0" containsBlank="1" containsNumber="1" minValue="0" maxValue="3867471.81"/>
    </cacheField>
    <cacheField name="DOC COMPENSACION SAP3" numFmtId="0">
      <sharedItems containsString="0" containsBlank="1" containsNumber="1" containsInteger="1" minValue="2201571849" maxValue="4800066700"/>
    </cacheField>
    <cacheField name="FECHA COMPENSACION SAP3" numFmtId="14">
      <sharedItems containsNonDate="0" containsDate="1" containsString="0" containsBlank="1" minDate="2024-11-15T00:00:00" maxDate="2024-12-17T00:00:00"/>
    </cacheField>
    <cacheField name="OBSE PAGO3" numFmtId="0">
      <sharedItems containsBlank="1"/>
    </cacheField>
    <cacheField name="VALOR TRANFERENCIA3" numFmtId="165">
      <sharedItems containsString="0" containsBlank="1" containsNumber="1" minValue="0.13" maxValue="724256548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4">
  <r>
    <n v="891409291"/>
    <s v="EVE DISTRIBUCIONES S.A.S."/>
    <s v="DISP"/>
    <n v="945"/>
    <s v="DISP945"/>
    <s v="'DISP945', "/>
    <s v="891409291_DISP945"/>
    <d v="2024-09-06T00:00:00"/>
    <d v="2024-09-06T00:00:00"/>
    <n v="6882221"/>
    <n v="22736"/>
    <s v="PGP"/>
    <m/>
    <s v="SUMINISTRO MEDICAMENTOS E INSUMOS"/>
    <s v="CNT-2024-268"/>
    <s v="Factura cancelada"/>
    <x v="0"/>
    <n v="0"/>
    <m/>
    <s v="Auditada sin contabilizar"/>
    <d v="2024-09-06T00:00:00"/>
    <d v="2024-09-09T00:00:00"/>
    <m/>
    <m/>
    <n v="6882221"/>
    <n v="0"/>
    <n v="0"/>
    <n v="0"/>
    <m/>
    <m/>
    <m/>
    <n v="0"/>
    <n v="0"/>
    <m/>
    <m/>
    <m/>
    <m/>
    <m/>
    <n v="22736"/>
    <n v="0"/>
    <n v="0"/>
    <n v="0"/>
    <n v="0"/>
    <n v="0"/>
    <n v="0"/>
    <n v="0"/>
    <n v="0"/>
    <n v="0"/>
    <n v="0"/>
    <m/>
    <m/>
    <m/>
    <n v="0"/>
    <n v="0"/>
    <n v="0"/>
    <m/>
    <m/>
    <m/>
    <n v="0.13"/>
    <n v="6859509.6699999999"/>
    <n v="22736"/>
    <n v="4800066022"/>
    <d v="2024-11-15T00:00:00"/>
    <s v="PAGO DIRECTO REGIMEN SUBSIDIADO OCTUBRE 2024"/>
    <n v="724256548"/>
  </r>
  <r>
    <n v="891409291"/>
    <s v="EVE DISTRIBUCIONES S.A.S."/>
    <s v="DISP"/>
    <n v="959"/>
    <s v="DISP959"/>
    <s v="'DISP959', "/>
    <s v="891409291_DISP959"/>
    <d v="2024-10-08T00:00:00"/>
    <d v="2024-10-08T00:00:00"/>
    <n v="1000000000"/>
    <n v="708172114"/>
    <s v="PGP"/>
    <m/>
    <s v="SUMINISTRO MEDICAMENTOS E INSUMOS"/>
    <s v="CNT-2024-268"/>
    <s v="Factura cancelada"/>
    <x v="0"/>
    <n v="0"/>
    <m/>
    <s v="Auditada sin contabilizar"/>
    <d v="2024-10-08T00:00:00"/>
    <d v="2024-10-11T00:00:00"/>
    <m/>
    <m/>
    <n v="1000000000"/>
    <n v="0"/>
    <n v="0"/>
    <n v="0"/>
    <m/>
    <m/>
    <m/>
    <n v="0"/>
    <n v="0"/>
    <m/>
    <m/>
    <m/>
    <m/>
    <m/>
    <n v="708172114"/>
    <n v="0"/>
    <n v="0"/>
    <n v="0"/>
    <n v="0"/>
    <n v="0"/>
    <n v="0"/>
    <n v="0"/>
    <n v="0"/>
    <n v="291827862.25999999"/>
    <n v="3300000"/>
    <n v="4800065963"/>
    <s v="15.11.2024"/>
    <s v="PAGO DIRECTO RC 1PRIR PROC. NOVIEMBRE"/>
    <n v="1071080994"/>
    <n v="704872137.74000001"/>
    <n v="0"/>
    <n v="4800065901"/>
    <s v="31.10.2024"/>
    <s v="Acta Rec PGP RC $ 1.170.558.512 30/10/2024 EVEDISA"/>
    <n v="704872137.74000001"/>
    <n v="0.82"/>
    <n v="0"/>
    <n v="2201571849"/>
    <d v="2024-11-29T00:00:00"/>
    <s v="(en blanco)"/>
    <n v="274662458.81999999"/>
  </r>
  <r>
    <n v="891409291"/>
    <s v="EVE DISTRIBUCIONES S.A.S."/>
    <s v="DISP"/>
    <n v="960"/>
    <s v="DISP960"/>
    <s v="'DISP960', "/>
    <s v="891409291_DISP960"/>
    <d v="2024-10-08T00:00:00"/>
    <d v="2024-10-08T00:00:00"/>
    <n v="1000000000"/>
    <n v="3300000"/>
    <s v="PGP"/>
    <m/>
    <s v="SUMINISTRO MEDICAMENTOS E INSUMOS"/>
    <s v="CNT-2024-268"/>
    <s v="Factura cancelada"/>
    <x v="0"/>
    <n v="0"/>
    <m/>
    <s v="Auditada sin contabilizar"/>
    <d v="2024-10-08T00:00:00"/>
    <d v="2024-10-11T00:00:00"/>
    <m/>
    <m/>
    <n v="1000000000"/>
    <n v="0"/>
    <n v="0"/>
    <n v="0"/>
    <m/>
    <m/>
    <m/>
    <n v="0"/>
    <n v="0"/>
    <m/>
    <m/>
    <m/>
    <m/>
    <m/>
    <n v="3300000"/>
    <n v="0"/>
    <n v="0"/>
    <n v="0"/>
    <n v="0"/>
    <n v="0"/>
    <n v="0"/>
    <n v="0"/>
    <n v="0"/>
    <n v="0"/>
    <n v="0"/>
    <m/>
    <m/>
    <m/>
    <n v="0"/>
    <n v="782453166"/>
    <n v="0"/>
    <n v="4800066472"/>
    <s v="13.12.2024"/>
    <s v="PAGO DIRECTO RC 1PRI PROC. DICIEMBRE"/>
    <n v="1200000000"/>
    <n v="214246834"/>
    <n v="3300000"/>
    <n v="4800066324"/>
    <d v="2024-11-30T00:00:00"/>
    <s v="PAGO DIRECTO RC 4DO PROC. NOVIEMBRE"/>
    <n v="214246834"/>
  </r>
  <r>
    <n v="891409291"/>
    <s v="EVE DISTRIBUCIONES S.A.S."/>
    <s v="DISP"/>
    <n v="964"/>
    <s v="DISP964"/>
    <s v="'DISP964', "/>
    <s v="891409291_DISP964"/>
    <d v="2024-10-08T00:00:00"/>
    <d v="2024-10-08T00:00:00"/>
    <n v="972550820"/>
    <n v="465032949"/>
    <s v="PGP"/>
    <m/>
    <s v="SUMINISTRO MEDICAMENTOS E INSUMOS"/>
    <s v="CNT-2024-268"/>
    <s v="Factura cancelada"/>
    <x v="0"/>
    <n v="0"/>
    <m/>
    <s v="Auditada sin contabilizar"/>
    <d v="2024-10-08T00:00:00"/>
    <d v="2024-10-11T00:00:00"/>
    <m/>
    <m/>
    <n v="972550820"/>
    <n v="0"/>
    <n v="0"/>
    <n v="0"/>
    <m/>
    <m/>
    <m/>
    <n v="0"/>
    <n v="0"/>
    <m/>
    <m/>
    <m/>
    <m/>
    <m/>
    <n v="465032949"/>
    <n v="0"/>
    <n v="0"/>
    <n v="0"/>
    <n v="0"/>
    <n v="0"/>
    <n v="0"/>
    <n v="0"/>
    <n v="0"/>
    <n v="507517871"/>
    <n v="3209417.71"/>
    <n v="4800066440"/>
    <s v="13.12.2024"/>
    <s v="PAGO DIRECTO REGIMEN SUBSIDIADO NOVIEMBRE 2024"/>
    <n v="507517871"/>
    <n v="461823531.16000003"/>
    <n v="0"/>
    <n v="4800065902"/>
    <s v="31.10.2024"/>
    <s v="Acta Rec PGP RS $ 1.170.558.512 30/10/2024 EVEDISA"/>
    <n v="461823531.16000003"/>
    <n v="0.13"/>
    <n v="0"/>
    <n v="2201574750"/>
    <d v="2024-12-16T00:00:00"/>
    <s v="(en blanco)"/>
    <n v="0.13"/>
  </r>
  <r>
    <n v="891409291"/>
    <s v="EVE DISTRIBUCIONES S.A.S."/>
    <s v="DISP"/>
    <n v="962"/>
    <s v="DISP962"/>
    <s v="'DISP962', "/>
    <s v="891409291_DISP962"/>
    <d v="2024-10-08T00:00:00"/>
    <d v="2024-10-08T00:00:00"/>
    <n v="992330756"/>
    <n v="3867472"/>
    <s v="PGP"/>
    <m/>
    <s v="SUMINISTRO MEDICAMENTOS E INSUMOS"/>
    <s v="CNT-2024-268"/>
    <s v="Factura cancelada parcialmente - Saldo en programacion de pago"/>
    <x v="0"/>
    <n v="0"/>
    <m/>
    <s v="Auditada sin contabilizar"/>
    <d v="2024-10-08T00:00:00"/>
    <d v="2024-10-11T00:00:00"/>
    <m/>
    <m/>
    <n v="1171961056"/>
    <n v="0"/>
    <n v="0"/>
    <n v="0"/>
    <m/>
    <m/>
    <m/>
    <n v="0"/>
    <n v="0"/>
    <m/>
    <m/>
    <m/>
    <m/>
    <m/>
    <n v="3867472"/>
    <n v="0"/>
    <n v="0"/>
    <n v="0"/>
    <n v="0"/>
    <n v="0"/>
    <n v="0"/>
    <n v="0"/>
    <n v="0"/>
    <n v="215753166"/>
    <n v="0"/>
    <n v="2201571909"/>
    <s v="02.12.2024"/>
    <s v="(en blanco)"/>
    <n v="215753166"/>
    <n v="417546834"/>
    <n v="0"/>
    <n v="4800066472"/>
    <s v="13.12.2024"/>
    <s v="PAGO DIRECTO RC 1PRI PROC. DICIEMBRE"/>
    <n v="1200000000"/>
    <n v="274662458"/>
    <n v="3867471.81"/>
    <n v="2201571849"/>
    <d v="2024-11-29T00:00:00"/>
    <s v="(en blanco)"/>
    <n v="274662458.81999999"/>
  </r>
  <r>
    <n v="891409291"/>
    <s v="EVE DISTRIBUCIONES S.A.S."/>
    <s v="DISP"/>
    <n v="948"/>
    <s v="DISP948"/>
    <s v="'DISP948', "/>
    <s v="891409291_DISP948"/>
    <d v="2024-09-06T00:00:00"/>
    <d v="2024-09-06T00:00:00"/>
    <n v="114277597"/>
    <n v="380240"/>
    <s v="PGP"/>
    <m/>
    <s v="SUMINISTRO MEDICAMENTOS E INSUMOS"/>
    <s v="CNT-2024-268"/>
    <s v="Factura pendiente en programacion de pago"/>
    <x v="0"/>
    <n v="0"/>
    <m/>
    <s v="Auditada sin contabilizar"/>
    <d v="2024-09-06T00:00:00"/>
    <d v="2024-09-09T00:00:00"/>
    <m/>
    <m/>
    <n v="115224197"/>
    <n v="0"/>
    <n v="0"/>
    <n v="0"/>
    <m/>
    <m/>
    <m/>
    <n v="0"/>
    <n v="0"/>
    <m/>
    <m/>
    <m/>
    <m/>
    <m/>
    <n v="380240"/>
    <n v="0"/>
    <n v="0"/>
    <n v="0"/>
    <n v="0"/>
    <n v="0"/>
    <n v="0"/>
    <n v="0"/>
    <n v="0"/>
    <n v="0"/>
    <n v="0"/>
    <m/>
    <m/>
    <m/>
    <n v="0"/>
    <m/>
    <m/>
    <m/>
    <m/>
    <m/>
    <m/>
    <m/>
    <m/>
    <m/>
    <m/>
    <m/>
    <m/>
  </r>
  <r>
    <n v="891409291"/>
    <s v="EVE DISTRIBUCIONES S.A.S."/>
    <s v="DISP"/>
    <n v="946"/>
    <s v="DISP946"/>
    <s v="'DISP946', "/>
    <s v="891409291_DISP946"/>
    <d v="2024-09-06T00:00:00"/>
    <d v="2024-09-06T00:00:00"/>
    <n v="677991028"/>
    <n v="2237395"/>
    <s v="PGP"/>
    <m/>
    <s v="SUMINISTRO MEDICAMENTOS E INSUMOS"/>
    <s v="CNT-2024-268"/>
    <s v="Factura pendiente en programacion de pago"/>
    <x v="0"/>
    <n v="0"/>
    <m/>
    <s v="Auditada sin contabilizar"/>
    <d v="2024-09-06T00:00:00"/>
    <d v="2024-09-09T00:00:00"/>
    <m/>
    <m/>
    <n v="677991028"/>
    <n v="0"/>
    <n v="0"/>
    <n v="0"/>
    <m/>
    <m/>
    <m/>
    <n v="0"/>
    <n v="0"/>
    <m/>
    <m/>
    <m/>
    <m/>
    <m/>
    <n v="2237395"/>
    <n v="0"/>
    <n v="0"/>
    <n v="0"/>
    <n v="0"/>
    <n v="0"/>
    <n v="0"/>
    <n v="0"/>
    <n v="0"/>
    <n v="0"/>
    <n v="0"/>
    <m/>
    <m/>
    <m/>
    <n v="0"/>
    <m/>
    <m/>
    <m/>
    <m/>
    <m/>
    <m/>
    <m/>
    <m/>
    <m/>
    <m/>
    <m/>
    <m/>
  </r>
  <r>
    <n v="891409291"/>
    <s v="EVE DISTRIBUCIONES S.A.S."/>
    <s v="DISP"/>
    <n v="947"/>
    <s v="DISP947"/>
    <s v="'DISP947', "/>
    <s v="891409291_DISP947"/>
    <d v="2024-09-06T00:00:00"/>
    <d v="2024-09-06T00:00:00"/>
    <n v="2788792883"/>
    <n v="9539775"/>
    <s v="PGP"/>
    <m/>
    <s v="SUMINISTRO MEDICAMENTOS E INSUMOS"/>
    <s v="CNT-2024-268"/>
    <s v="Factura pendiente en programacion de pago"/>
    <x v="0"/>
    <n v="0"/>
    <m/>
    <s v="Auditada sin contabilizar"/>
    <d v="2024-09-06T00:00:00"/>
    <d v="2024-09-10T00:00:00"/>
    <m/>
    <m/>
    <n v="2890833468"/>
    <n v="0"/>
    <n v="0"/>
    <n v="0"/>
    <m/>
    <m/>
    <m/>
    <n v="0"/>
    <n v="0"/>
    <m/>
    <m/>
    <m/>
    <m/>
    <m/>
    <n v="9539775"/>
    <n v="0"/>
    <n v="0"/>
    <n v="0"/>
    <n v="0"/>
    <n v="0"/>
    <n v="0"/>
    <n v="0"/>
    <n v="0"/>
    <n v="0"/>
    <n v="0"/>
    <m/>
    <m/>
    <m/>
    <n v="0"/>
    <m/>
    <m/>
    <m/>
    <m/>
    <m/>
    <m/>
    <m/>
    <m/>
    <m/>
    <m/>
    <m/>
    <m/>
  </r>
  <r>
    <n v="891409291"/>
    <s v="EVE DISTRIBUCIONES S.A.S."/>
    <s v="DISS"/>
    <n v="5531343"/>
    <s v="DISS5531343"/>
    <s v="'DISS5531343', "/>
    <s v="891409291_DISS5531343"/>
    <d v="2024-11-13T00:00:00"/>
    <d v="2024-11-13T00:00:00"/>
    <n v="1352070"/>
    <n v="1352070"/>
    <s v="EVENTO"/>
    <s v="CALI"/>
    <s v="SUMINISTRO MEDICAMENTOS E INSUMOS"/>
    <s v="CNT-2024-268"/>
    <s v="Factura en proceso interno"/>
    <x v="1"/>
    <n v="0"/>
    <m/>
    <s v="Devuelta"/>
    <d v="2024-11-13T00:00:00"/>
    <d v="2024-12-02T00:00:00"/>
    <m/>
    <d v="2024-12-26T00:00:00"/>
    <n v="1352070"/>
    <n v="0"/>
    <n v="0"/>
    <n v="1352070"/>
    <m/>
    <s v="se realiza devolucion al medicamento FONDAPARINUX SODICO (ARIXTRA) 7.5MG JERINGA PRELLENA - LAB. : ya que al validar se encuentra en el contrato en el contrato CNT-2024-268 CONTRATADO DEL PGP.  POR FAVOR FACTURAR EN EL PGP NO POR EVENTO. ANDRES FERNANDEZ"/>
    <m/>
    <n v="0"/>
    <n v="1352070"/>
    <s v="DEVOLUCION"/>
    <s v="se realiza devolucion al medicamento FONDAPARINUX SODICO (ARIXTRA) 7.5MG JERINGA PRELLENA - LAB. : ya que al validar se encuentra en el contrato en el contrato CNT-2024-268 CONTRATADO DEL PGP.  POR FAVOR FACTURAR EN EL PGP NO POR EVENTO. ANDRES FERNANDEZ"/>
    <s v="PGP"/>
    <s v="Medicamentos de uso ambulatorio"/>
    <s v="Ambulatorio"/>
    <n v="0"/>
    <n v="1352070"/>
    <n v="0"/>
    <n v="0"/>
    <n v="0"/>
    <n v="0"/>
    <n v="0"/>
    <n v="0"/>
    <n v="0"/>
    <n v="0"/>
    <n v="0"/>
    <m/>
    <m/>
    <m/>
    <n v="0"/>
    <m/>
    <m/>
    <m/>
    <m/>
    <m/>
    <m/>
    <m/>
    <m/>
    <m/>
    <m/>
    <m/>
    <m/>
  </r>
  <r>
    <n v="891409291"/>
    <s v="EVE DISTRIBUCIONES S.A.S."/>
    <s v="DISS"/>
    <n v="5475081"/>
    <s v="DISS5475081"/>
    <s v="'DISS5475081', "/>
    <s v="891409291_DISS5475081"/>
    <d v="2024-10-02T00:00:00"/>
    <d v="2024-10-02T00:00:00"/>
    <n v="94800000"/>
    <n v="94800000"/>
    <s v="EVENTO"/>
    <s v="PEREIRA"/>
    <s v="SUMINISTRO MEDICAMENTOS E INSUMOS"/>
    <s v="CNT-2024-268"/>
    <s v="Factura en proceso interno"/>
    <x v="1"/>
    <n v="0"/>
    <m/>
    <s v="Devuelta"/>
    <d v="2024-10-02T00:00:00"/>
    <d v="2024-12-02T00:00:00"/>
    <m/>
    <d v="2024-12-26T00:00:00"/>
    <n v="94800000"/>
    <n v="0"/>
    <n v="0"/>
    <n v="94800000"/>
    <m/>
    <s v="se realiza devolucion al medicamento PEGCETACOPLAN 54MG/ML SOLUCIÓN INYECTABLE ya que al validar se encuentra en el contrato en el contrato CNT-2024-268 CONTRATADO DEL PGP.  POR FAVOR FACTURAR EN EL PGP NO POR EVENTO. ANDRES FERNANDEZ"/>
    <m/>
    <n v="0"/>
    <n v="94800000"/>
    <s v="DEVOLUCION"/>
    <s v="se realiza devolucion al medicamento PEGCETACOPLAN 54MG/ML SOLUCIÓN INYECTABLE ya que al validar se encuentra en el contrato en el contrato CNT-2024-268 CONTRATADO DEL PGP.  POR FAVOR FACTURAR EN EL PGP NO POR EVENTO. ANDRES FERNANDEZ"/>
    <s v="PGP"/>
    <s v="Medicamentos de uso ambulatorio"/>
    <s v="Ambulatorio"/>
    <n v="0"/>
    <n v="94800000"/>
    <n v="0"/>
    <n v="0"/>
    <n v="0"/>
    <n v="0"/>
    <n v="0"/>
    <n v="0"/>
    <n v="0"/>
    <n v="0"/>
    <n v="0"/>
    <m/>
    <m/>
    <m/>
    <n v="0"/>
    <m/>
    <m/>
    <m/>
    <m/>
    <m/>
    <m/>
    <m/>
    <m/>
    <m/>
    <m/>
    <m/>
    <m/>
  </r>
  <r>
    <n v="891409291"/>
    <s v="EVE DISTRIBUCIONES S.A.S."/>
    <s v="DISS"/>
    <n v="5521390"/>
    <s v="DISS5521390"/>
    <s v="'DISS5521390', "/>
    <s v="891409291_DISS5521390"/>
    <d v="2024-11-06T00:00:00"/>
    <d v="2024-11-06T00:00:00"/>
    <n v="94800000"/>
    <n v="94800000"/>
    <s v="EVENTO"/>
    <s v="CALI"/>
    <s v="SUMINISTRO MEDICAMENTOS E INSUMOS"/>
    <s v="CNT-2024-268"/>
    <s v="Factura en proceso interno"/>
    <x v="1"/>
    <n v="0"/>
    <m/>
    <s v="Devuelta"/>
    <d v="2024-11-06T00:00:00"/>
    <d v="2024-12-02T00:00:00"/>
    <m/>
    <d v="2024-12-26T00:00:00"/>
    <n v="94800000"/>
    <n v="0"/>
    <n v="0"/>
    <n v="94800000"/>
    <m/>
    <s v="se realiza devolucion al medicamento PEGCETACOPLAN 54MG/ML SOLUCIÓN INYECTABLE ya que al validar se encuentra en el contrato en el contrato CNT-2024-268 CONTRATADO DEL PGP.  POR FAVOR FACTURAR EN EL PGP NO POR EVENTO. ANDRES FERNANDEZ"/>
    <m/>
    <n v="0"/>
    <n v="94800000"/>
    <s v="DEVOLUCION"/>
    <s v="se realiza devolucion al medicamento PEGCETACOPLAN 54MG/ML SOLUCIÓN INYECTABLE ya que al validar se encuentra en el contrato en el contrato CNT-2024-268 CONTRATADO DEL PGP.  POR FAVOR FACTURAR EN EL PGP NO POR EVENTO. ANDRES FERNANDEZ"/>
    <s v="PGP"/>
    <s v="Medicamentos de uso ambulatorio"/>
    <s v="Ambulatorio"/>
    <n v="0"/>
    <n v="94800000"/>
    <n v="0"/>
    <n v="0"/>
    <n v="0"/>
    <n v="0"/>
    <n v="0"/>
    <n v="0"/>
    <n v="0"/>
    <n v="0"/>
    <n v="0"/>
    <m/>
    <m/>
    <m/>
    <n v="0"/>
    <m/>
    <m/>
    <m/>
    <m/>
    <m/>
    <m/>
    <m/>
    <m/>
    <m/>
    <m/>
    <m/>
    <m/>
  </r>
  <r>
    <n v="891409291"/>
    <s v="EVE DISTRIBUCIONES S.A.S."/>
    <s v="DISS"/>
    <n v="5512811"/>
    <s v="DISS5512811"/>
    <s v="'DISS5512811', "/>
    <s v="891409291_DISS5512811"/>
    <d v="2024-10-31T00:00:00"/>
    <d v="2024-10-31T00:00:00"/>
    <n v="6546000"/>
    <n v="6546000"/>
    <s v="EVENTO"/>
    <s v="CALI"/>
    <s v="SUMINISTRO MEDICAMENTOS E INSUMOS"/>
    <s v="CNT-2024-268"/>
    <s v="Factura no radicada"/>
    <x v="2"/>
    <n v="0"/>
    <m/>
    <s v="Para auditoria de pertinencia"/>
    <d v="2024-10-31T00:00:00"/>
    <d v="2025-01-02T00:00:00"/>
    <m/>
    <m/>
    <n v="6546000"/>
    <n v="0"/>
    <n v="0"/>
    <n v="0"/>
    <m/>
    <m/>
    <m/>
    <n v="0"/>
    <n v="0"/>
    <m/>
    <m/>
    <m/>
    <m/>
    <m/>
    <n v="0"/>
    <n v="0"/>
    <n v="0"/>
    <n v="0"/>
    <n v="0"/>
    <n v="0"/>
    <n v="0"/>
    <n v="6546000"/>
    <n v="0"/>
    <n v="0"/>
    <n v="0"/>
    <m/>
    <m/>
    <m/>
    <n v="0"/>
    <m/>
    <m/>
    <m/>
    <m/>
    <m/>
    <m/>
    <m/>
    <m/>
    <m/>
    <m/>
    <m/>
    <m/>
  </r>
  <r>
    <n v="891409291"/>
    <s v="EVE DISTRIBUCIONES S.A.S."/>
    <s v="DISS"/>
    <n v="5488309"/>
    <s v="DISS5488309"/>
    <s v="'DISS5488309', "/>
    <s v="891409291_DISS5488309"/>
    <d v="2024-10-17T00:00:00"/>
    <d v="2024-10-17T00:00:00"/>
    <n v="31416300"/>
    <n v="31416300"/>
    <s v="EVENTO"/>
    <s v="CALI"/>
    <s v="SUMINISTRO MEDICAMENTOS E INSUMOS"/>
    <s v="CNT-2024-268"/>
    <s v="Factura no radicada"/>
    <x v="2"/>
    <n v="0"/>
    <m/>
    <s v="Para auditoria de pertinencia"/>
    <d v="2024-10-28T00:00:00"/>
    <d v="2025-01-02T00:00:00"/>
    <m/>
    <m/>
    <n v="31420800"/>
    <n v="0"/>
    <n v="0"/>
    <n v="0"/>
    <m/>
    <m/>
    <m/>
    <n v="0"/>
    <n v="0"/>
    <m/>
    <m/>
    <m/>
    <m/>
    <m/>
    <n v="0"/>
    <n v="0"/>
    <n v="0"/>
    <n v="0"/>
    <n v="0"/>
    <n v="0"/>
    <n v="0"/>
    <n v="31416300"/>
    <n v="0"/>
    <n v="0"/>
    <n v="0"/>
    <m/>
    <m/>
    <m/>
    <n v="0"/>
    <m/>
    <m/>
    <m/>
    <m/>
    <m/>
    <m/>
    <m/>
    <m/>
    <m/>
    <m/>
    <m/>
    <m/>
  </r>
  <r>
    <n v="891409291"/>
    <s v="EVE DISTRIBUCIONES S.A.S."/>
    <s v="DISS"/>
    <n v="5578329"/>
    <s v="DISS5578329"/>
    <s v="'DISS5578329', "/>
    <s v="891409291_DISS5578329"/>
    <d v="2024-12-11T00:00:00"/>
    <s v="Por radicar"/>
    <n v="94800000"/>
    <n v="94800000"/>
    <s v="EVENTO"/>
    <s v="CALI"/>
    <s v="SUMINISTRO MEDICAMENTOS E INSUMOS"/>
    <s v="CNT-2024-268"/>
    <e v="#N/A"/>
    <x v="2"/>
    <n v="0"/>
    <m/>
    <s v="Para auditoria de pertinencia"/>
    <d v="2024-12-11T00:00:00"/>
    <d v="2025-01-03T00:00:00"/>
    <m/>
    <m/>
    <n v="94800000"/>
    <n v="0"/>
    <n v="0"/>
    <n v="0"/>
    <m/>
    <m/>
    <m/>
    <n v="0"/>
    <n v="0"/>
    <m/>
    <m/>
    <m/>
    <m/>
    <m/>
    <n v="0"/>
    <n v="0"/>
    <n v="0"/>
    <n v="0"/>
    <n v="0"/>
    <n v="0"/>
    <n v="0"/>
    <n v="94800000"/>
    <n v="0"/>
    <n v="0"/>
    <n v="0"/>
    <m/>
    <m/>
    <m/>
    <n v="0"/>
    <m/>
    <m/>
    <m/>
    <m/>
    <m/>
    <m/>
    <m/>
    <m/>
    <m/>
    <m/>
    <m/>
    <m/>
  </r>
  <r>
    <n v="891409291"/>
    <s v="EVE DISTRIBUCIONES S.A.S."/>
    <s v="DISP"/>
    <n v="972"/>
    <s v="DISP972"/>
    <s v="'DISP972', "/>
    <s v="891409291_DISP972"/>
    <d v="2024-11-12T00:00:00"/>
    <d v="2024-11-12T00:00:00"/>
    <n v="201125191"/>
    <n v="201125191"/>
    <s v="PGP"/>
    <m/>
    <s v="SUMINISTRO MEDICAMENTOS E INSUMOS"/>
    <s v="CNT-2024-268"/>
    <s v="Factura devuelta"/>
    <x v="3"/>
    <n v="112605632"/>
    <n v="4800066819"/>
    <s v="Auditada sin contabilizar"/>
    <d v="2024-11-12T00:00:00"/>
    <d v="2024-12-12T00:00:00"/>
    <m/>
    <m/>
    <n v="203743756"/>
    <n v="0"/>
    <n v="0"/>
    <n v="0"/>
    <m/>
    <m/>
    <m/>
    <n v="0"/>
    <n v="0"/>
    <m/>
    <m/>
    <m/>
    <m/>
    <m/>
    <n v="0"/>
    <n v="0"/>
    <n v="0"/>
    <n v="0"/>
    <n v="0"/>
    <n v="0"/>
    <n v="201125191"/>
    <n v="0"/>
    <n v="0"/>
    <n v="0"/>
    <n v="0"/>
    <m/>
    <m/>
    <m/>
    <n v="0"/>
    <m/>
    <m/>
    <m/>
    <m/>
    <m/>
    <m/>
    <m/>
    <m/>
    <m/>
    <m/>
    <m/>
    <m/>
  </r>
  <r>
    <n v="891409291"/>
    <s v="EVE DISTRIBUCIONES S.A.S."/>
    <s v="DISP"/>
    <n v="973"/>
    <s v="DISP973"/>
    <s v="'DISP973', "/>
    <s v="891409291_DISP973"/>
    <d v="2024-11-12T00:00:00"/>
    <d v="2024-11-12T00:00:00"/>
    <n v="48581199"/>
    <n v="48581199"/>
    <s v="PGP"/>
    <m/>
    <s v="SUMINISTRO MEDICAMENTOS E INSUMOS"/>
    <s v="CNT-2024-268"/>
    <s v="Factura devuelta"/>
    <x v="3"/>
    <n v="6882221"/>
    <n v="4800066821"/>
    <s v="Auditada sin contabilizar"/>
    <d v="2024-11-12T00:00:00"/>
    <d v="2024-12-12T00:00:00"/>
    <m/>
    <m/>
    <n v="48581199"/>
    <n v="0"/>
    <n v="0"/>
    <n v="0"/>
    <m/>
    <m/>
    <m/>
    <n v="0"/>
    <n v="0"/>
    <m/>
    <m/>
    <m/>
    <m/>
    <m/>
    <n v="0"/>
    <n v="0"/>
    <n v="0"/>
    <n v="0"/>
    <n v="0"/>
    <n v="0"/>
    <n v="48581199"/>
    <n v="0"/>
    <n v="0"/>
    <n v="0"/>
    <n v="0"/>
    <m/>
    <m/>
    <m/>
    <n v="0"/>
    <m/>
    <m/>
    <m/>
    <m/>
    <m/>
    <m/>
    <m/>
    <m/>
    <m/>
    <m/>
    <m/>
    <m/>
  </r>
  <r>
    <n v="891409291"/>
    <s v="EVE DISTRIBUCIONES S.A.S."/>
    <s v="DISP"/>
    <n v="963"/>
    <s v="DISP963"/>
    <s v="'DISP963', "/>
    <s v="891409291_DISP963"/>
    <d v="2024-10-08T00:00:00"/>
    <d v="2024-10-08T00:00:00"/>
    <n v="176968751"/>
    <n v="591067"/>
    <s v="PGP"/>
    <m/>
    <s v="SUMINISTRO MEDICAMENTOS E INSUMOS"/>
    <s v="CNT-2024-268"/>
    <s v="Factura pendiente en programacion de pago"/>
    <x v="3"/>
    <n v="471.91"/>
    <n v="4800066700"/>
    <s v="Auditada sin contabilizar"/>
    <d v="2024-10-08T00:00:00"/>
    <d v="2024-10-11T00:00:00"/>
    <m/>
    <m/>
    <n v="178968256"/>
    <n v="0"/>
    <n v="0"/>
    <n v="0"/>
    <m/>
    <m/>
    <m/>
    <n v="0"/>
    <n v="0"/>
    <m/>
    <m/>
    <m/>
    <m/>
    <m/>
    <n v="0"/>
    <n v="0"/>
    <n v="0"/>
    <n v="0"/>
    <n v="0"/>
    <n v="0"/>
    <n v="591067"/>
    <n v="0"/>
    <n v="0"/>
    <n v="0"/>
    <n v="0"/>
    <m/>
    <m/>
    <m/>
    <n v="0"/>
    <m/>
    <m/>
    <m/>
    <m/>
    <m/>
    <m/>
    <m/>
    <m/>
    <m/>
    <m/>
    <m/>
    <m/>
  </r>
  <r>
    <n v="891409291"/>
    <s v="EVE DISTRIBUCIONES S.A.S."/>
    <s v="DISP"/>
    <n v="965"/>
    <s v="DISP965"/>
    <s v="'DISP965', "/>
    <s v="891409291_DISP965"/>
    <d v="2024-10-08T00:00:00"/>
    <d v="2024-10-08T00:00:00"/>
    <n v="41781261"/>
    <n v="137831"/>
    <s v="PGP"/>
    <m/>
    <s v="SUMINISTRO MEDICAMENTOS E INSUMOS"/>
    <s v="CNT-2024-268"/>
    <s v="Factura pendiente en programacion de pago"/>
    <x v="3"/>
    <n v="2.12"/>
    <n v="4800066022"/>
    <s v="Auditada sin contabilizar"/>
    <d v="2024-10-08T00:00:00"/>
    <d v="2024-10-11T00:00:00"/>
    <m/>
    <m/>
    <n v="41781261"/>
    <n v="0"/>
    <n v="0"/>
    <n v="0"/>
    <m/>
    <m/>
    <m/>
    <n v="0"/>
    <n v="0"/>
    <m/>
    <m/>
    <m/>
    <m/>
    <m/>
    <n v="0"/>
    <n v="0"/>
    <n v="0"/>
    <n v="0"/>
    <n v="0"/>
    <n v="0"/>
    <n v="137831"/>
    <n v="0"/>
    <n v="0"/>
    <n v="0"/>
    <n v="0"/>
    <m/>
    <m/>
    <m/>
    <n v="0"/>
    <m/>
    <m/>
    <m/>
    <m/>
    <m/>
    <m/>
    <m/>
    <m/>
    <m/>
    <m/>
    <m/>
    <m/>
  </r>
  <r>
    <n v="891409291"/>
    <s v="EVE DISTRIBUCIONES S.A.S."/>
    <s v="DISP"/>
    <n v="981"/>
    <s v="DISP981"/>
    <s v="'DISP981', "/>
    <s v="891409291_DISP981"/>
    <d v="2024-12-05T00:00:00"/>
    <d v="2024-12-05T00:00:00"/>
    <n v="916187884"/>
    <n v="916187884"/>
    <s v="PGP"/>
    <m/>
    <s v="SUMINISTRO MEDICAMENTOS E INSUMOS"/>
    <s v="CNT-2024-268"/>
    <e v="#N/A"/>
    <x v="3"/>
    <n v="916187884"/>
    <n v="1222549592"/>
    <s v="Auditada sin contabilizar"/>
    <d v="2024-12-05T00:00:00"/>
    <d v="2024-12-09T00:00:00"/>
    <m/>
    <m/>
    <n v="916187884"/>
    <n v="0"/>
    <n v="0"/>
    <n v="0"/>
    <m/>
    <m/>
    <m/>
    <n v="0"/>
    <n v="0"/>
    <m/>
    <m/>
    <m/>
    <m/>
    <m/>
    <n v="0"/>
    <n v="0"/>
    <n v="0"/>
    <n v="0"/>
    <n v="0"/>
    <n v="0"/>
    <n v="916187884"/>
    <n v="0"/>
    <n v="0"/>
    <n v="0"/>
    <n v="0"/>
    <m/>
    <m/>
    <m/>
    <n v="0"/>
    <m/>
    <m/>
    <m/>
    <m/>
    <m/>
    <m/>
    <m/>
    <m/>
    <m/>
    <m/>
    <m/>
    <m/>
  </r>
  <r>
    <n v="891409291"/>
    <s v="EVE DISTRIBUCIONES S.A.S."/>
    <s v="DISP"/>
    <n v="978"/>
    <s v="DISP978"/>
    <s v="'DISP978', "/>
    <s v="891409291_DISP978"/>
    <d v="2024-12-05T00:00:00"/>
    <d v="2024-12-05T00:00:00"/>
    <n v="265886164"/>
    <n v="265886164"/>
    <s v="PGP"/>
    <m/>
    <s v="SUMINISTRO MEDICAMENTOS E INSUMOS"/>
    <s v="CNT-2024-268"/>
    <e v="#N/A"/>
    <x v="3"/>
    <n v="265886164"/>
    <n v="1222549591"/>
    <s v="Auditada sin contabilizar"/>
    <d v="2024-12-05T00:00:00"/>
    <d v="2024-12-09T00:00:00"/>
    <m/>
    <m/>
    <n v="268582945"/>
    <n v="0"/>
    <n v="0"/>
    <n v="0"/>
    <m/>
    <m/>
    <m/>
    <n v="0"/>
    <n v="0"/>
    <m/>
    <m/>
    <m/>
    <m/>
    <m/>
    <n v="0"/>
    <n v="0"/>
    <n v="0"/>
    <n v="0"/>
    <n v="0"/>
    <n v="0"/>
    <n v="265886164"/>
    <n v="0"/>
    <n v="0"/>
    <n v="0"/>
    <n v="0"/>
    <m/>
    <m/>
    <m/>
    <n v="0"/>
    <m/>
    <m/>
    <m/>
    <m/>
    <m/>
    <m/>
    <m/>
    <m/>
    <m/>
    <m/>
    <m/>
    <m/>
  </r>
  <r>
    <n v="891409291"/>
    <s v="EVE DISTRIBUCIONES S.A.S."/>
    <s v="DISP"/>
    <n v="980"/>
    <s v="DISP980"/>
    <s v="'DISP980', "/>
    <s v="891409291_DISP980"/>
    <d v="2024-12-05T00:00:00"/>
    <d v="2024-12-05T00:00:00"/>
    <n v="59258670"/>
    <n v="59258670"/>
    <s v="PGP"/>
    <m/>
    <s v="SUMINISTRO MEDICAMENTOS E INSUMOS"/>
    <s v="CNT-2024-268"/>
    <e v="#N/A"/>
    <x v="3"/>
    <n v="59258670"/>
    <n v="136870860"/>
    <s v="Auditada sin contabilizar"/>
    <d v="2024-12-05T00:00:00"/>
    <d v="2024-12-09T00:00:00"/>
    <m/>
    <m/>
    <n v="59258670"/>
    <n v="0"/>
    <n v="0"/>
    <n v="0"/>
    <m/>
    <m/>
    <m/>
    <n v="0"/>
    <n v="0"/>
    <m/>
    <m/>
    <m/>
    <m/>
    <m/>
    <n v="0"/>
    <n v="0"/>
    <n v="0"/>
    <n v="0"/>
    <n v="0"/>
    <n v="0"/>
    <n v="59258670"/>
    <n v="0"/>
    <n v="0"/>
    <n v="0"/>
    <n v="0"/>
    <m/>
    <m/>
    <m/>
    <n v="0"/>
    <m/>
    <m/>
    <m/>
    <m/>
    <m/>
    <m/>
    <m/>
    <m/>
    <m/>
    <m/>
    <m/>
    <m/>
  </r>
  <r>
    <n v="891409291"/>
    <s v="EVE DISTRIBUCIONES S.A.S."/>
    <s v="DISP"/>
    <n v="986"/>
    <s v="DISP986"/>
    <s v="'DISP986', "/>
    <s v="891409291_DISP986"/>
    <d v="2024-12-12T00:00:00"/>
    <d v="2024-12-12T00:00:00"/>
    <n v="2794267223"/>
    <n v="2794267223"/>
    <s v="PGP"/>
    <m/>
    <s v="SUMINISTRO MEDICAMENTOS E INSUMOS"/>
    <s v="CNT-2024-268"/>
    <e v="#N/A"/>
    <x v="3"/>
    <n v="2666376668"/>
    <n v="4800066818"/>
    <s v="Auditada sin contabilizar"/>
    <d v="2024-12-12T00:00:00"/>
    <d v="2024-12-12T00:00:00"/>
    <m/>
    <m/>
    <n v="3018724023"/>
    <n v="0"/>
    <n v="0"/>
    <n v="0"/>
    <m/>
    <m/>
    <m/>
    <n v="0"/>
    <n v="0"/>
    <m/>
    <m/>
    <m/>
    <m/>
    <m/>
    <n v="0"/>
    <n v="0"/>
    <n v="0"/>
    <n v="0"/>
    <n v="0"/>
    <n v="0"/>
    <n v="2794267223"/>
    <n v="0"/>
    <n v="0"/>
    <n v="0"/>
    <n v="0"/>
    <m/>
    <m/>
    <m/>
    <n v="0"/>
    <m/>
    <m/>
    <m/>
    <m/>
    <m/>
    <m/>
    <m/>
    <n v="380239.85"/>
    <n v="4800066700"/>
    <m/>
    <m/>
    <m/>
  </r>
  <r>
    <n v="891409291"/>
    <s v="EVE DISTRIBUCIONES S.A.S."/>
    <s v="DISP"/>
    <n v="987"/>
    <s v="DISP987"/>
    <s v="'DISP987', "/>
    <s v="891409291_DISP987"/>
    <d v="2024-12-12T00:00:00"/>
    <d v="2024-12-12T00:00:00"/>
    <n v="926865355"/>
    <n v="926865355"/>
    <s v="PGP"/>
    <m/>
    <s v="SUMINISTRO MEDICAMENTOS E INSUMOS"/>
    <s v="CNT-2024-268"/>
    <e v="#N/A"/>
    <x v="3"/>
    <n v="384974447"/>
    <n v="4800066820"/>
    <s v="Auditada sin contabilizar"/>
    <d v="2024-12-12T00:00:00"/>
    <d v="2024-12-12T00:00:00"/>
    <m/>
    <m/>
    <n v="926865355"/>
    <n v="0"/>
    <n v="0"/>
    <n v="0"/>
    <m/>
    <m/>
    <m/>
    <n v="0"/>
    <n v="0"/>
    <m/>
    <m/>
    <m/>
    <m/>
    <m/>
    <n v="0"/>
    <n v="0"/>
    <n v="0"/>
    <n v="0"/>
    <n v="0"/>
    <n v="0"/>
    <n v="926865355"/>
    <n v="0"/>
    <n v="0"/>
    <n v="0"/>
    <n v="0"/>
    <m/>
    <m/>
    <m/>
    <n v="0"/>
    <m/>
    <m/>
    <m/>
    <m/>
    <m/>
    <m/>
    <m/>
    <m/>
    <m/>
    <m/>
    <m/>
    <m/>
  </r>
  <r>
    <n v="891409291"/>
    <s v="EVE DISTRIBUCIONES S.A.S."/>
    <s v="DISP"/>
    <n v="979"/>
    <s v="DISP979"/>
    <s v="'DISP979', "/>
    <s v="891409291_DISP979"/>
    <d v="2024-12-05T00:00:00"/>
    <d v="2024-12-05T00:00:00"/>
    <n v="2732791021"/>
    <n v="1113291848"/>
    <s v="PGP"/>
    <m/>
    <s v="SUMINISTRO MEDICAMENTOS E INSUMOS"/>
    <s v="CNT-2024-268"/>
    <e v="#N/A"/>
    <x v="3"/>
    <n v="0.24"/>
    <n v="4800066841"/>
    <s v="Auditada sin contabilizar"/>
    <d v="2024-12-05T00:00:00"/>
    <d v="2024-12-09T00:00:00"/>
    <m/>
    <m/>
    <n v="2953884834"/>
    <n v="0"/>
    <n v="0"/>
    <n v="0"/>
    <m/>
    <m/>
    <m/>
    <n v="0"/>
    <n v="0"/>
    <m/>
    <m/>
    <m/>
    <m/>
    <m/>
    <n v="0"/>
    <n v="0"/>
    <n v="0"/>
    <n v="0"/>
    <n v="0"/>
    <n v="0"/>
    <n v="1113291848"/>
    <n v="0"/>
    <n v="0"/>
    <n v="0"/>
    <n v="0"/>
    <m/>
    <m/>
    <m/>
    <n v="0"/>
    <m/>
    <m/>
    <m/>
    <m/>
    <m/>
    <m/>
    <m/>
    <m/>
    <m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5" cacheId="13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65">
    <pivotField showAll="0"/>
    <pivotField showAll="0"/>
    <pivotField showAll="0"/>
    <pivotField showAll="0"/>
    <pivotField showAll="0"/>
    <pivotField showAll="0"/>
    <pivotField dataField="1" showAll="0"/>
    <pivotField numFmtId="14" showAll="0"/>
    <pivotField showAll="0"/>
    <pivotField numFmtId="165" showAll="0"/>
    <pivotField dataField="1" numFmtId="165" showAll="0"/>
    <pivotField showAll="0"/>
    <pivotField showAll="0"/>
    <pivotField showAll="0"/>
    <pivotField showAll="0"/>
    <pivotField showAll="0"/>
    <pivotField axis="axisRow" showAll="0">
      <items count="5">
        <item x="0"/>
        <item x="1"/>
        <item x="3"/>
        <item x="2"/>
        <item t="default"/>
      </items>
    </pivotField>
    <pivotField numFmtId="165" showAll="0"/>
    <pivotField showAll="0"/>
    <pivotField showAll="0"/>
    <pivotField numFmtId="14" showAll="0"/>
    <pivotField numFmtId="14" showAll="0"/>
    <pivotField showAll="0"/>
    <pivotField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  <pivotField numFmtId="44" showAll="0"/>
    <pivotField showAll="0"/>
    <pivotField showAll="0"/>
    <pivotField showAll="0"/>
    <pivotField showAll="0"/>
    <pivotField showAll="0"/>
    <pivotField numFmtId="44" showAll="0"/>
    <pivotField numFmtId="44" showAll="0"/>
    <pivotField numFmtId="44" showAll="0"/>
    <pivotField numFmtId="44" showAll="0"/>
    <pivotField numFmtId="44" showAll="0"/>
    <pivotField numFmtId="44" showAll="0"/>
    <pivotField numFmtId="44" showAll="0"/>
    <pivotField numFmtId="44" showAll="0"/>
    <pivotField numFmtId="44" showAll="0"/>
    <pivotField numFmtId="165" showAll="0"/>
    <pivotField numFmtId="165" showAll="0"/>
    <pivotField showAll="0"/>
    <pivotField showAll="0"/>
    <pivotField showAll="0"/>
    <pivotField numFmtId="165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16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6" subtotal="count" baseField="0" baseItem="0"/>
    <dataField name="Suma de IPS Saldo Factura" fld="10" baseField="0" baseItem="0" numFmtId="165"/>
  </dataFields>
  <formats count="13">
    <format dxfId="13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11">
      <pivotArea type="all" dataOnly="0" outline="0" fieldPosition="0"/>
    </format>
    <format dxfId="10">
      <pivotArea outline="0" collapsedLevelsAreSubtotals="1" fieldPosition="0"/>
    </format>
    <format dxfId="9">
      <pivotArea field="16" type="button" dataOnly="0" labelOnly="1" outline="0" axis="axisRow" fieldPosition="0"/>
    </format>
    <format dxfId="8">
      <pivotArea dataOnly="0" labelOnly="1" fieldPosition="0">
        <references count="1">
          <reference field="16" count="0"/>
        </references>
      </pivotArea>
    </format>
    <format dxfId="7">
      <pivotArea dataOnly="0" labelOnly="1" grandRow="1" outline="0" fieldPosition="0"/>
    </format>
    <format dxfId="6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16" type="button" dataOnly="0" labelOnly="1" outline="0" axis="axisRow" fieldPosition="0"/>
    </format>
    <format dxfId="2">
      <pivotArea dataOnly="0" labelOnly="1" fieldPosition="0">
        <references count="1">
          <reference field="16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28"/>
  <sheetViews>
    <sheetView workbookViewId="0">
      <pane ySplit="1" topLeftCell="A2" activePane="bottomLeft" state="frozen"/>
      <selection pane="bottomLeft" activeCell="M9" sqref="M9"/>
    </sheetView>
  </sheetViews>
  <sheetFormatPr baseColWidth="10" defaultRowHeight="14"/>
  <cols>
    <col min="2" max="2" width="22.1640625" bestFit="1" customWidth="1"/>
    <col min="3" max="3" width="6.58203125" bestFit="1" customWidth="1"/>
    <col min="4" max="4" width="11.58203125" bestFit="1" customWidth="1"/>
    <col min="5" max="5" width="10.4140625" bestFit="1" customWidth="1"/>
    <col min="6" max="6" width="10.4140625" style="4" bestFit="1" customWidth="1"/>
    <col min="7" max="7" width="12.75" style="10" bestFit="1" customWidth="1"/>
    <col min="8" max="8" width="15.58203125" style="10" customWidth="1"/>
    <col min="9" max="9" width="9" customWidth="1"/>
    <col min="10" max="10" width="8.25" customWidth="1"/>
    <col min="12" max="12" width="13" bestFit="1" customWidth="1"/>
  </cols>
  <sheetData>
    <row r="1" spans="1:12" ht="39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3" t="s">
        <v>5</v>
      </c>
      <c r="G1" s="8" t="s">
        <v>6</v>
      </c>
      <c r="H1" s="8" t="s">
        <v>7</v>
      </c>
      <c r="I1" s="1" t="s">
        <v>8</v>
      </c>
      <c r="J1" s="1" t="s">
        <v>9</v>
      </c>
      <c r="K1" s="1" t="s">
        <v>10</v>
      </c>
      <c r="L1" s="1" t="s">
        <v>11</v>
      </c>
    </row>
    <row r="2" spans="1:12">
      <c r="A2" s="2">
        <v>891409291</v>
      </c>
      <c r="B2" s="2" t="s">
        <v>14</v>
      </c>
      <c r="C2" s="5" t="s">
        <v>15</v>
      </c>
      <c r="D2" s="5">
        <v>948</v>
      </c>
      <c r="E2" s="6">
        <v>45541</v>
      </c>
      <c r="F2" s="7">
        <v>45541</v>
      </c>
      <c r="G2" s="9">
        <v>114277597</v>
      </c>
      <c r="H2" s="9">
        <v>380240</v>
      </c>
      <c r="I2" s="5" t="s">
        <v>18</v>
      </c>
      <c r="J2" s="5"/>
      <c r="K2" s="5" t="s">
        <v>19</v>
      </c>
      <c r="L2" s="5" t="s">
        <v>20</v>
      </c>
    </row>
    <row r="3" spans="1:12">
      <c r="A3" s="2">
        <v>891409291</v>
      </c>
      <c r="B3" s="2" t="s">
        <v>14</v>
      </c>
      <c r="C3" s="5" t="s">
        <v>16</v>
      </c>
      <c r="D3" s="5">
        <v>5475081</v>
      </c>
      <c r="E3" s="6">
        <v>45567</v>
      </c>
      <c r="F3" s="7">
        <v>45567</v>
      </c>
      <c r="G3" s="9">
        <v>94800000</v>
      </c>
      <c r="H3" s="9">
        <v>94800000</v>
      </c>
      <c r="I3" s="5" t="s">
        <v>21</v>
      </c>
      <c r="J3" s="5" t="s">
        <v>23</v>
      </c>
      <c r="K3" s="5" t="s">
        <v>19</v>
      </c>
      <c r="L3" s="5" t="s">
        <v>20</v>
      </c>
    </row>
    <row r="4" spans="1:12">
      <c r="A4" s="2">
        <v>891409291</v>
      </c>
      <c r="B4" s="2" t="s">
        <v>14</v>
      </c>
      <c r="C4" s="5" t="s">
        <v>15</v>
      </c>
      <c r="D4" s="5">
        <v>963</v>
      </c>
      <c r="E4" s="6">
        <v>45573</v>
      </c>
      <c r="F4" s="7">
        <v>45573</v>
      </c>
      <c r="G4" s="9">
        <v>176968751</v>
      </c>
      <c r="H4" s="9">
        <v>591067</v>
      </c>
      <c r="I4" s="5" t="s">
        <v>18</v>
      </c>
      <c r="J4" s="5"/>
      <c r="K4" s="5" t="s">
        <v>19</v>
      </c>
      <c r="L4" s="5" t="s">
        <v>20</v>
      </c>
    </row>
    <row r="5" spans="1:12">
      <c r="A5" s="2">
        <v>891409291</v>
      </c>
      <c r="B5" s="2" t="s">
        <v>14</v>
      </c>
      <c r="C5" s="5" t="s">
        <v>16</v>
      </c>
      <c r="D5" s="5">
        <v>5488309</v>
      </c>
      <c r="E5" s="6">
        <v>45582</v>
      </c>
      <c r="F5" s="7">
        <v>45582</v>
      </c>
      <c r="G5" s="9">
        <v>31416300</v>
      </c>
      <c r="H5" s="9">
        <v>31416300</v>
      </c>
      <c r="I5" s="5" t="s">
        <v>21</v>
      </c>
      <c r="J5" s="5" t="s">
        <v>24</v>
      </c>
      <c r="K5" s="5" t="s">
        <v>19</v>
      </c>
      <c r="L5" s="5" t="s">
        <v>20</v>
      </c>
    </row>
    <row r="6" spans="1:12">
      <c r="A6" s="2">
        <v>891409291</v>
      </c>
      <c r="B6" s="2" t="s">
        <v>14</v>
      </c>
      <c r="C6" s="5" t="s">
        <v>16</v>
      </c>
      <c r="D6" s="5">
        <v>5512811</v>
      </c>
      <c r="E6" s="6">
        <v>45596</v>
      </c>
      <c r="F6" s="7">
        <v>45596</v>
      </c>
      <c r="G6" s="9">
        <v>6546000</v>
      </c>
      <c r="H6" s="9">
        <v>6546000</v>
      </c>
      <c r="I6" s="5" t="s">
        <v>21</v>
      </c>
      <c r="J6" s="5" t="s">
        <v>24</v>
      </c>
      <c r="K6" s="5" t="s">
        <v>19</v>
      </c>
      <c r="L6" s="5" t="s">
        <v>20</v>
      </c>
    </row>
    <row r="7" spans="1:12">
      <c r="A7" s="2">
        <v>891409291</v>
      </c>
      <c r="B7" s="2" t="s">
        <v>14</v>
      </c>
      <c r="C7" s="5" t="s">
        <v>16</v>
      </c>
      <c r="D7" s="5">
        <v>5521390</v>
      </c>
      <c r="E7" s="6">
        <v>45602</v>
      </c>
      <c r="F7" s="7">
        <v>45602</v>
      </c>
      <c r="G7" s="9">
        <v>94800000</v>
      </c>
      <c r="H7" s="9">
        <v>94800000</v>
      </c>
      <c r="I7" s="5" t="s">
        <v>21</v>
      </c>
      <c r="J7" s="5" t="s">
        <v>24</v>
      </c>
      <c r="K7" s="5" t="s">
        <v>19</v>
      </c>
      <c r="L7" s="5" t="s">
        <v>20</v>
      </c>
    </row>
    <row r="8" spans="1:12">
      <c r="A8" s="2">
        <v>891409291</v>
      </c>
      <c r="B8" s="2" t="s">
        <v>14</v>
      </c>
      <c r="C8" s="5" t="s">
        <v>15</v>
      </c>
      <c r="D8" s="5">
        <v>973</v>
      </c>
      <c r="E8" s="6">
        <v>45608</v>
      </c>
      <c r="F8" s="7">
        <v>45608</v>
      </c>
      <c r="G8" s="9">
        <v>48581199</v>
      </c>
      <c r="H8" s="9">
        <v>48581199</v>
      </c>
      <c r="I8" s="5" t="s">
        <v>18</v>
      </c>
      <c r="J8" s="5"/>
      <c r="K8" s="5" t="s">
        <v>19</v>
      </c>
      <c r="L8" s="5" t="s">
        <v>20</v>
      </c>
    </row>
    <row r="9" spans="1:12">
      <c r="A9" s="2">
        <v>891409291</v>
      </c>
      <c r="B9" s="2" t="s">
        <v>14</v>
      </c>
      <c r="C9" s="5" t="s">
        <v>15</v>
      </c>
      <c r="D9" s="5">
        <v>972</v>
      </c>
      <c r="E9" s="6">
        <v>45608</v>
      </c>
      <c r="F9" s="7">
        <v>45608</v>
      </c>
      <c r="G9" s="9">
        <v>201125191</v>
      </c>
      <c r="H9" s="9">
        <v>201125191</v>
      </c>
      <c r="I9" s="5" t="s">
        <v>18</v>
      </c>
      <c r="J9" s="5"/>
      <c r="K9" s="5" t="s">
        <v>19</v>
      </c>
      <c r="L9" s="5" t="s">
        <v>20</v>
      </c>
    </row>
    <row r="10" spans="1:12">
      <c r="A10" s="2">
        <v>891409291</v>
      </c>
      <c r="B10" s="2" t="s">
        <v>14</v>
      </c>
      <c r="C10" s="5" t="s">
        <v>16</v>
      </c>
      <c r="D10" s="5">
        <v>5531343</v>
      </c>
      <c r="E10" s="6">
        <v>45609</v>
      </c>
      <c r="F10" s="7">
        <v>45609</v>
      </c>
      <c r="G10" s="9">
        <v>1352070</v>
      </c>
      <c r="H10" s="9">
        <v>1352070</v>
      </c>
      <c r="I10" s="5" t="s">
        <v>21</v>
      </c>
      <c r="J10" s="5" t="s">
        <v>24</v>
      </c>
      <c r="K10" s="5" t="s">
        <v>19</v>
      </c>
      <c r="L10" s="5" t="s">
        <v>20</v>
      </c>
    </row>
    <row r="11" spans="1:12">
      <c r="A11" s="2">
        <v>891409291</v>
      </c>
      <c r="B11" s="2" t="s">
        <v>14</v>
      </c>
      <c r="C11" s="5" t="s">
        <v>15</v>
      </c>
      <c r="D11" s="5">
        <v>945</v>
      </c>
      <c r="E11" s="6">
        <v>45541</v>
      </c>
      <c r="F11" s="7">
        <v>45541</v>
      </c>
      <c r="G11" s="9">
        <v>6882221</v>
      </c>
      <c r="H11" s="9">
        <v>22736</v>
      </c>
      <c r="I11" s="5" t="s">
        <v>18</v>
      </c>
      <c r="J11" s="5"/>
      <c r="K11" s="5" t="s">
        <v>19</v>
      </c>
      <c r="L11" s="5" t="s">
        <v>20</v>
      </c>
    </row>
    <row r="12" spans="1:12">
      <c r="A12" s="2">
        <v>891409291</v>
      </c>
      <c r="B12" s="2" t="s">
        <v>14</v>
      </c>
      <c r="C12" s="5" t="s">
        <v>15</v>
      </c>
      <c r="D12" s="5">
        <v>946</v>
      </c>
      <c r="E12" s="6">
        <v>45541</v>
      </c>
      <c r="F12" s="7">
        <v>45541</v>
      </c>
      <c r="G12" s="9">
        <v>677991028</v>
      </c>
      <c r="H12" s="9">
        <v>2237395</v>
      </c>
      <c r="I12" s="5" t="s">
        <v>18</v>
      </c>
      <c r="J12" s="5"/>
      <c r="K12" s="5" t="s">
        <v>19</v>
      </c>
      <c r="L12" s="5" t="s">
        <v>20</v>
      </c>
    </row>
    <row r="13" spans="1:12">
      <c r="A13" s="2">
        <v>891409291</v>
      </c>
      <c r="B13" s="2" t="s">
        <v>14</v>
      </c>
      <c r="C13" s="5" t="s">
        <v>15</v>
      </c>
      <c r="D13" s="5">
        <v>965</v>
      </c>
      <c r="E13" s="6">
        <v>45573</v>
      </c>
      <c r="F13" s="7">
        <v>45573</v>
      </c>
      <c r="G13" s="9">
        <v>41781261</v>
      </c>
      <c r="H13" s="9">
        <v>137831</v>
      </c>
      <c r="I13" s="5" t="s">
        <v>18</v>
      </c>
      <c r="J13" s="5"/>
      <c r="K13" s="5" t="s">
        <v>19</v>
      </c>
      <c r="L13" s="5" t="s">
        <v>20</v>
      </c>
    </row>
    <row r="14" spans="1:12">
      <c r="A14" s="2">
        <v>891409291</v>
      </c>
      <c r="B14" s="2" t="s">
        <v>14</v>
      </c>
      <c r="C14" s="5" t="s">
        <v>15</v>
      </c>
      <c r="D14" s="5">
        <v>947</v>
      </c>
      <c r="E14" s="6">
        <v>45541</v>
      </c>
      <c r="F14" s="7">
        <v>45541</v>
      </c>
      <c r="G14" s="9">
        <v>2788792883</v>
      </c>
      <c r="H14" s="9">
        <v>9539775</v>
      </c>
      <c r="I14" s="5" t="s">
        <v>18</v>
      </c>
      <c r="J14" s="5"/>
      <c r="K14" s="5" t="s">
        <v>19</v>
      </c>
      <c r="L14" s="5" t="s">
        <v>20</v>
      </c>
    </row>
    <row r="15" spans="1:12">
      <c r="A15" s="2">
        <v>891409291</v>
      </c>
      <c r="B15" s="2" t="s">
        <v>14</v>
      </c>
      <c r="C15" s="5" t="s">
        <v>15</v>
      </c>
      <c r="D15" s="5">
        <v>959</v>
      </c>
      <c r="E15" s="6">
        <v>45573</v>
      </c>
      <c r="F15" s="7">
        <v>45573</v>
      </c>
      <c r="G15" s="9">
        <v>1000000000</v>
      </c>
      <c r="H15" s="9">
        <v>708172114</v>
      </c>
      <c r="I15" s="5" t="s">
        <v>18</v>
      </c>
      <c r="J15" s="5"/>
      <c r="K15" s="5" t="s">
        <v>19</v>
      </c>
      <c r="L15" s="5" t="s">
        <v>20</v>
      </c>
    </row>
    <row r="16" spans="1:12">
      <c r="A16" s="2">
        <v>891409291</v>
      </c>
      <c r="B16" s="2" t="s">
        <v>14</v>
      </c>
      <c r="C16" s="5" t="s">
        <v>15</v>
      </c>
      <c r="D16" s="5">
        <v>978</v>
      </c>
      <c r="E16" s="6">
        <v>45631</v>
      </c>
      <c r="F16" s="12">
        <v>45631</v>
      </c>
      <c r="G16" s="10">
        <v>265886164</v>
      </c>
      <c r="H16" s="9">
        <v>265886164</v>
      </c>
      <c r="I16" s="5" t="s">
        <v>18</v>
      </c>
      <c r="J16" s="5"/>
      <c r="K16" s="5" t="s">
        <v>19</v>
      </c>
      <c r="L16" s="5" t="s">
        <v>20</v>
      </c>
    </row>
    <row r="17" spans="1:12">
      <c r="A17" s="2">
        <v>891409291</v>
      </c>
      <c r="B17" s="2" t="s">
        <v>14</v>
      </c>
      <c r="C17" s="5" t="s">
        <v>15</v>
      </c>
      <c r="D17" s="5">
        <v>980</v>
      </c>
      <c r="E17" s="6">
        <v>45631</v>
      </c>
      <c r="F17" s="12">
        <v>45631</v>
      </c>
      <c r="G17" s="10">
        <v>59258670</v>
      </c>
      <c r="H17" s="9">
        <v>59258670</v>
      </c>
      <c r="I17" s="5" t="s">
        <v>18</v>
      </c>
      <c r="J17" s="5"/>
      <c r="K17" s="5" t="s">
        <v>19</v>
      </c>
      <c r="L17" s="5" t="s">
        <v>20</v>
      </c>
    </row>
    <row r="18" spans="1:12">
      <c r="A18" s="2">
        <v>891409291</v>
      </c>
      <c r="B18" s="2" t="s">
        <v>14</v>
      </c>
      <c r="C18" s="5" t="s">
        <v>15</v>
      </c>
      <c r="D18" s="5">
        <v>981</v>
      </c>
      <c r="E18" s="6">
        <v>45631</v>
      </c>
      <c r="F18" s="12">
        <v>45631</v>
      </c>
      <c r="G18" s="10">
        <v>916187884</v>
      </c>
      <c r="H18" s="9">
        <v>916187884</v>
      </c>
      <c r="I18" s="5" t="s">
        <v>18</v>
      </c>
      <c r="J18" s="5"/>
      <c r="K18" s="5" t="s">
        <v>19</v>
      </c>
      <c r="L18" s="5" t="s">
        <v>20</v>
      </c>
    </row>
    <row r="19" spans="1:12">
      <c r="A19" s="2">
        <v>891409291</v>
      </c>
      <c r="B19" s="2" t="s">
        <v>14</v>
      </c>
      <c r="C19" s="5" t="s">
        <v>16</v>
      </c>
      <c r="D19" s="5">
        <v>5578329</v>
      </c>
      <c r="E19" s="6">
        <v>45637</v>
      </c>
      <c r="F19" s="13" t="s">
        <v>25</v>
      </c>
      <c r="G19" s="9">
        <v>94800000</v>
      </c>
      <c r="H19" s="9">
        <v>94800000</v>
      </c>
      <c r="I19" s="5" t="s">
        <v>21</v>
      </c>
      <c r="J19" t="s">
        <v>24</v>
      </c>
      <c r="K19" s="5" t="s">
        <v>19</v>
      </c>
      <c r="L19" s="5" t="s">
        <v>20</v>
      </c>
    </row>
    <row r="20" spans="1:12">
      <c r="A20" s="2">
        <v>891409291</v>
      </c>
      <c r="B20" s="2" t="s">
        <v>14</v>
      </c>
      <c r="C20" s="5" t="s">
        <v>15</v>
      </c>
      <c r="D20" s="5">
        <v>987</v>
      </c>
      <c r="E20" s="6">
        <v>45638</v>
      </c>
      <c r="F20" s="6">
        <v>45638</v>
      </c>
      <c r="G20" s="9">
        <v>926865355</v>
      </c>
      <c r="H20" s="9">
        <v>926865355</v>
      </c>
      <c r="I20" s="5" t="s">
        <v>18</v>
      </c>
      <c r="J20" s="5"/>
      <c r="K20" s="5" t="s">
        <v>19</v>
      </c>
      <c r="L20" s="5" t="s">
        <v>20</v>
      </c>
    </row>
    <row r="21" spans="1:12">
      <c r="A21" s="2">
        <v>891409291</v>
      </c>
      <c r="B21" s="2" t="s">
        <v>14</v>
      </c>
      <c r="C21" s="5" t="s">
        <v>15</v>
      </c>
      <c r="D21" s="5">
        <v>986</v>
      </c>
      <c r="E21" s="6">
        <v>45638</v>
      </c>
      <c r="F21" s="6">
        <v>45638</v>
      </c>
      <c r="G21" s="9">
        <v>2794267223</v>
      </c>
      <c r="H21" s="9">
        <v>2794267223</v>
      </c>
      <c r="I21" s="5" t="s">
        <v>18</v>
      </c>
      <c r="J21" s="5"/>
      <c r="K21" s="5" t="s">
        <v>19</v>
      </c>
      <c r="L21" s="5" t="s">
        <v>20</v>
      </c>
    </row>
    <row r="22" spans="1:12">
      <c r="A22" s="2">
        <v>891409291</v>
      </c>
      <c r="B22" s="2" t="s">
        <v>14</v>
      </c>
      <c r="C22" s="5" t="s">
        <v>15</v>
      </c>
      <c r="D22" s="5">
        <v>964</v>
      </c>
      <c r="E22" s="6">
        <v>45573</v>
      </c>
      <c r="F22" s="7">
        <v>45573</v>
      </c>
      <c r="G22" s="9">
        <v>972550820</v>
      </c>
      <c r="H22" s="9">
        <v>465032949</v>
      </c>
      <c r="I22" s="5" t="s">
        <v>18</v>
      </c>
      <c r="J22" s="5"/>
      <c r="K22" s="5" t="s">
        <v>19</v>
      </c>
      <c r="L22" s="5" t="s">
        <v>20</v>
      </c>
    </row>
    <row r="23" spans="1:12">
      <c r="A23" s="2">
        <v>891409291</v>
      </c>
      <c r="B23" s="2" t="s">
        <v>14</v>
      </c>
      <c r="C23" s="5" t="s">
        <v>15</v>
      </c>
      <c r="D23" s="5">
        <v>960</v>
      </c>
      <c r="E23" s="6">
        <v>45573</v>
      </c>
      <c r="F23" s="7">
        <v>45573</v>
      </c>
      <c r="G23" s="9">
        <v>1000000000</v>
      </c>
      <c r="H23" s="9">
        <v>3300000</v>
      </c>
      <c r="I23" s="5" t="s">
        <v>18</v>
      </c>
      <c r="J23" s="5"/>
      <c r="K23" s="5" t="s">
        <v>19</v>
      </c>
      <c r="L23" s="5" t="s">
        <v>20</v>
      </c>
    </row>
    <row r="24" spans="1:12">
      <c r="A24" s="2">
        <v>891409291</v>
      </c>
      <c r="B24" s="2" t="s">
        <v>14</v>
      </c>
      <c r="C24" s="5" t="s">
        <v>15</v>
      </c>
      <c r="D24" s="5">
        <v>979</v>
      </c>
      <c r="E24" s="6">
        <v>45631</v>
      </c>
      <c r="F24" s="12">
        <v>45631</v>
      </c>
      <c r="G24" s="10">
        <v>2732791021</v>
      </c>
      <c r="H24" s="9">
        <v>1113291848</v>
      </c>
      <c r="I24" s="5" t="s">
        <v>18</v>
      </c>
      <c r="J24" s="5"/>
      <c r="K24" s="5" t="s">
        <v>19</v>
      </c>
      <c r="L24" s="5" t="s">
        <v>20</v>
      </c>
    </row>
    <row r="25" spans="1:12">
      <c r="A25" s="2">
        <v>891409291</v>
      </c>
      <c r="B25" s="2" t="s">
        <v>14</v>
      </c>
      <c r="C25" s="5" t="s">
        <v>15</v>
      </c>
      <c r="D25" s="5">
        <v>962</v>
      </c>
      <c r="E25" s="6">
        <v>45573</v>
      </c>
      <c r="F25" s="7">
        <v>45573</v>
      </c>
      <c r="G25" s="9">
        <v>992330756</v>
      </c>
      <c r="H25" s="9">
        <v>3867472</v>
      </c>
      <c r="I25" s="5" t="s">
        <v>18</v>
      </c>
      <c r="J25" s="5"/>
      <c r="K25" s="5" t="s">
        <v>19</v>
      </c>
      <c r="L25" s="5" t="s">
        <v>20</v>
      </c>
    </row>
    <row r="26" spans="1:12">
      <c r="A26" s="2">
        <v>891409291</v>
      </c>
      <c r="B26" s="2" t="s">
        <v>14</v>
      </c>
      <c r="C26" s="5" t="s">
        <v>17</v>
      </c>
      <c r="D26" s="5" t="s">
        <v>12</v>
      </c>
      <c r="E26" s="6">
        <v>45565</v>
      </c>
      <c r="F26" s="6">
        <v>45565</v>
      </c>
      <c r="G26" s="9">
        <v>-398910</v>
      </c>
      <c r="H26" s="9">
        <v>-398910</v>
      </c>
      <c r="I26" s="5"/>
      <c r="J26" s="5"/>
      <c r="K26" s="5" t="s">
        <v>19</v>
      </c>
      <c r="L26" s="5" t="s">
        <v>20</v>
      </c>
    </row>
    <row r="27" spans="1:12">
      <c r="A27" s="2">
        <v>891409291</v>
      </c>
      <c r="B27" s="2" t="s">
        <v>14</v>
      </c>
      <c r="C27" s="5" t="s">
        <v>17</v>
      </c>
      <c r="D27" s="5" t="s">
        <v>13</v>
      </c>
      <c r="E27" s="6">
        <v>45590</v>
      </c>
      <c r="F27" s="6">
        <v>45590</v>
      </c>
      <c r="G27" s="9">
        <v>-396645</v>
      </c>
      <c r="H27" s="9">
        <v>-396645</v>
      </c>
      <c r="I27" s="5"/>
      <c r="J27" s="5"/>
      <c r="K27" s="5" t="s">
        <v>19</v>
      </c>
      <c r="L27" s="5" t="s">
        <v>20</v>
      </c>
    </row>
    <row r="28" spans="1:12">
      <c r="A28" s="5" t="s">
        <v>22</v>
      </c>
      <c r="B28" s="5"/>
      <c r="C28" s="5"/>
      <c r="D28" s="5"/>
      <c r="E28" s="5"/>
      <c r="F28" s="7"/>
      <c r="G28" s="9"/>
      <c r="H28" s="11">
        <f>SUM(H2:H27)</f>
        <v>7841663928</v>
      </c>
      <c r="I28" s="5"/>
      <c r="J28" s="5"/>
      <c r="K28" s="5"/>
      <c r="L28" s="5"/>
    </row>
  </sheetData>
  <dataValidations count="1">
    <dataValidation type="whole" operator="greaterThan" allowBlank="1" showInputMessage="1" showErrorMessage="1" errorTitle="DATO ERRADO" error="El valor debe ser diferente de cero" sqref="G1:H1">
      <formula1>1</formula1>
    </dataValidation>
  </dataValidations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showGridLines="0" workbookViewId="0">
      <selection activeCell="A3" sqref="A3:C8"/>
    </sheetView>
  </sheetViews>
  <sheetFormatPr baseColWidth="10" defaultRowHeight="10"/>
  <cols>
    <col min="1" max="1" width="27" style="33" bestFit="1" customWidth="1"/>
    <col min="2" max="2" width="12.33203125" style="33" bestFit="1" customWidth="1"/>
    <col min="3" max="3" width="19.08203125" style="33" bestFit="1" customWidth="1"/>
    <col min="4" max="16384" width="10.6640625" style="33"/>
  </cols>
  <sheetData>
    <row r="3" spans="1:3">
      <c r="A3" s="96" t="s">
        <v>200</v>
      </c>
      <c r="B3" s="33" t="s">
        <v>198</v>
      </c>
      <c r="C3" s="33" t="s">
        <v>199</v>
      </c>
    </row>
    <row r="4" spans="1:3">
      <c r="A4" s="97" t="s">
        <v>148</v>
      </c>
      <c r="B4" s="98">
        <v>8</v>
      </c>
      <c r="C4" s="99">
        <v>1192552681</v>
      </c>
    </row>
    <row r="5" spans="1:3">
      <c r="A5" s="97" t="s">
        <v>68</v>
      </c>
      <c r="B5" s="98">
        <v>3</v>
      </c>
      <c r="C5" s="99">
        <v>190952070</v>
      </c>
    </row>
    <row r="6" spans="1:3">
      <c r="A6" s="97" t="s">
        <v>94</v>
      </c>
      <c r="B6" s="98">
        <v>10</v>
      </c>
      <c r="C6" s="99">
        <v>6326192432</v>
      </c>
    </row>
    <row r="7" spans="1:3">
      <c r="A7" s="97" t="s">
        <v>83</v>
      </c>
      <c r="B7" s="98">
        <v>3</v>
      </c>
      <c r="C7" s="99">
        <v>132762300</v>
      </c>
    </row>
    <row r="8" spans="1:3">
      <c r="A8" s="97" t="s">
        <v>201</v>
      </c>
      <c r="B8" s="98">
        <v>24</v>
      </c>
      <c r="C8" s="99">
        <v>7842459483</v>
      </c>
    </row>
  </sheetData>
  <pageMargins left="0.7" right="0.7" top="0.75" bottom="0.75" header="0.3" footer="0.3"/>
  <pageSetup paperSize="9" orientation="portrait"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M26"/>
  <sheetViews>
    <sheetView workbookViewId="0">
      <selection activeCell="A3" sqref="A3:B3"/>
    </sheetView>
  </sheetViews>
  <sheetFormatPr baseColWidth="10" defaultRowHeight="10"/>
  <cols>
    <col min="1" max="1" width="10.75" style="33" bestFit="1" customWidth="1"/>
    <col min="2" max="3" width="10.6640625" style="33"/>
    <col min="4" max="4" width="10.75" style="33" bestFit="1" customWidth="1"/>
    <col min="5" max="7" width="10.6640625" style="33"/>
    <col min="8" max="9" width="10.75" style="33" bestFit="1" customWidth="1"/>
    <col min="10" max="10" width="12.5" style="33" bestFit="1" customWidth="1"/>
    <col min="11" max="12" width="11.75" style="33" bestFit="1" customWidth="1"/>
    <col min="13" max="17" width="10.6640625" style="33"/>
    <col min="18" max="18" width="11.6640625" style="33" bestFit="1" customWidth="1"/>
    <col min="19" max="19" width="10.75" style="33" bestFit="1" customWidth="1"/>
    <col min="20" max="20" width="10.6640625" style="33"/>
    <col min="21" max="22" width="10.75" style="33" bestFit="1" customWidth="1"/>
    <col min="23" max="23" width="10.6640625" style="33"/>
    <col min="24" max="24" width="10.75" style="33" bestFit="1" customWidth="1"/>
    <col min="25" max="25" width="11.6640625" style="33" bestFit="1" customWidth="1"/>
    <col min="26" max="28" width="10.75" style="33" bestFit="1" customWidth="1"/>
    <col min="29" max="31" width="10.6640625" style="33"/>
    <col min="32" max="32" width="10.75" style="33" bestFit="1" customWidth="1"/>
    <col min="33" max="33" width="11.6640625" style="33" bestFit="1" customWidth="1"/>
    <col min="34" max="38" width="10.6640625" style="33"/>
    <col min="39" max="39" width="13.33203125" style="33" bestFit="1" customWidth="1"/>
    <col min="40" max="40" width="11.6640625" style="33" bestFit="1" customWidth="1"/>
    <col min="41" max="44" width="10.75" style="33" bestFit="1" customWidth="1"/>
    <col min="45" max="45" width="13.58203125" style="33" bestFit="1" customWidth="1"/>
    <col min="46" max="46" width="11.6640625" style="33" bestFit="1" customWidth="1"/>
    <col min="47" max="49" width="10.75" style="33" bestFit="1" customWidth="1"/>
    <col min="50" max="52" width="10.6640625" style="33"/>
    <col min="53" max="53" width="10.75" style="33" bestFit="1" customWidth="1"/>
    <col min="54" max="16384" width="10.6640625" style="33"/>
  </cols>
  <sheetData>
    <row r="1" spans="1:65" s="30" customFormat="1">
      <c r="J1" s="31">
        <f>+SUBTOTAL(9,J3:J2228)</f>
        <v>16040252394</v>
      </c>
      <c r="K1" s="31">
        <f>+SUBTOTAL(9,K3:K2228)</f>
        <v>7842459483</v>
      </c>
      <c r="L1" s="32">
        <f>+K1-SUM(AM1:AU1)</f>
        <v>0</v>
      </c>
      <c r="R1" s="31">
        <f>+SUBTOTAL(9,R3:R2228)</f>
        <v>4412172160.2699995</v>
      </c>
      <c r="Z1" s="31">
        <f>+SUBTOTAL(9,Z3:Z2228)</f>
        <v>0</v>
      </c>
      <c r="AA1" s="31">
        <f>+SUBTOTAL(9,AA3:AA2228)</f>
        <v>0</v>
      </c>
      <c r="AB1" s="31">
        <f>+SUBTOTAL(9,AB3:AB2228)</f>
        <v>190952070</v>
      </c>
      <c r="AF1" s="31">
        <f>+SUBTOTAL(9,AF3:AF2228)</f>
        <v>0</v>
      </c>
      <c r="AG1" s="31">
        <f>+SUBTOTAL(9,AG3:AG2228)</f>
        <v>190952070</v>
      </c>
      <c r="AM1" s="31">
        <f t="shared" ref="AM1:AW1" si="0">+SUBTOTAL(9,AM3:AM2228)</f>
        <v>1192552681</v>
      </c>
      <c r="AN1" s="31">
        <f t="shared" si="0"/>
        <v>190952070</v>
      </c>
      <c r="AO1" s="31">
        <f t="shared" si="0"/>
        <v>0</v>
      </c>
      <c r="AP1" s="31">
        <f t="shared" si="0"/>
        <v>0</v>
      </c>
      <c r="AQ1" s="31">
        <f t="shared" si="0"/>
        <v>0</v>
      </c>
      <c r="AR1" s="31">
        <f t="shared" si="0"/>
        <v>0</v>
      </c>
      <c r="AS1" s="31">
        <f t="shared" si="0"/>
        <v>6326192432</v>
      </c>
      <c r="AT1" s="31">
        <f t="shared" si="0"/>
        <v>132762300</v>
      </c>
      <c r="AU1" s="31">
        <f t="shared" si="0"/>
        <v>0</v>
      </c>
      <c r="AV1" s="31">
        <f t="shared" si="0"/>
        <v>1015098899.26</v>
      </c>
      <c r="AW1" s="31">
        <f t="shared" si="0"/>
        <v>6509417.71</v>
      </c>
      <c r="BB1" s="31">
        <f t="shared" ref="BB1" si="1">+SUBTOTAL(9,BB3:BB2228)</f>
        <v>2366695668.9000001</v>
      </c>
      <c r="BH1" s="31">
        <f t="shared" ref="BH1" si="2">+SUBTOTAL(9,BH3:BH2228)</f>
        <v>495768802.62</v>
      </c>
    </row>
    <row r="2" spans="1:65" ht="30">
      <c r="A2" s="14" t="s">
        <v>0</v>
      </c>
      <c r="B2" s="14" t="s">
        <v>1</v>
      </c>
      <c r="C2" s="14" t="s">
        <v>2</v>
      </c>
      <c r="D2" s="14" t="s">
        <v>3</v>
      </c>
      <c r="E2" s="14" t="s">
        <v>26</v>
      </c>
      <c r="F2" s="14" t="s">
        <v>27</v>
      </c>
      <c r="G2" s="14" t="s">
        <v>28</v>
      </c>
      <c r="H2" s="14" t="s">
        <v>4</v>
      </c>
      <c r="I2" s="14" t="s">
        <v>5</v>
      </c>
      <c r="J2" s="15" t="s">
        <v>6</v>
      </c>
      <c r="K2" s="15" t="s">
        <v>7</v>
      </c>
      <c r="L2" s="14" t="s">
        <v>8</v>
      </c>
      <c r="M2" s="14" t="s">
        <v>9</v>
      </c>
      <c r="N2" s="14" t="s">
        <v>10</v>
      </c>
      <c r="O2" s="14" t="s">
        <v>11</v>
      </c>
      <c r="P2" s="16" t="s">
        <v>29</v>
      </c>
      <c r="Q2" s="17" t="s">
        <v>30</v>
      </c>
      <c r="R2" s="18" t="s">
        <v>31</v>
      </c>
      <c r="S2" s="17" t="s">
        <v>32</v>
      </c>
      <c r="T2" s="19" t="s">
        <v>33</v>
      </c>
      <c r="U2" s="19" t="s">
        <v>34</v>
      </c>
      <c r="V2" s="19" t="s">
        <v>35</v>
      </c>
      <c r="W2" s="19" t="s">
        <v>36</v>
      </c>
      <c r="X2" s="19" t="s">
        <v>37</v>
      </c>
      <c r="Y2" s="19" t="s">
        <v>38</v>
      </c>
      <c r="Z2" s="19" t="s">
        <v>39</v>
      </c>
      <c r="AA2" s="19" t="s">
        <v>40</v>
      </c>
      <c r="AB2" s="19" t="s">
        <v>41</v>
      </c>
      <c r="AC2" s="19" t="s">
        <v>42</v>
      </c>
      <c r="AD2" s="19" t="s">
        <v>43</v>
      </c>
      <c r="AE2" s="19" t="s">
        <v>44</v>
      </c>
      <c r="AF2" s="20" t="s">
        <v>45</v>
      </c>
      <c r="AG2" s="21" t="s">
        <v>46</v>
      </c>
      <c r="AH2" s="21" t="s">
        <v>47</v>
      </c>
      <c r="AI2" s="21" t="s">
        <v>48</v>
      </c>
      <c r="AJ2" s="21" t="s">
        <v>49</v>
      </c>
      <c r="AK2" s="21" t="s">
        <v>50</v>
      </c>
      <c r="AL2" s="21" t="s">
        <v>51</v>
      </c>
      <c r="AM2" s="22" t="s">
        <v>52</v>
      </c>
      <c r="AN2" s="22" t="s">
        <v>53</v>
      </c>
      <c r="AO2" s="22" t="s">
        <v>54</v>
      </c>
      <c r="AP2" s="22" t="s">
        <v>40</v>
      </c>
      <c r="AQ2" s="22" t="s">
        <v>55</v>
      </c>
      <c r="AR2" s="22" t="s">
        <v>39</v>
      </c>
      <c r="AS2" s="22" t="s">
        <v>56</v>
      </c>
      <c r="AT2" s="22" t="s">
        <v>57</v>
      </c>
      <c r="AU2" s="22" t="s">
        <v>58</v>
      </c>
      <c r="AV2" s="34" t="s">
        <v>59</v>
      </c>
      <c r="AW2" s="34" t="s">
        <v>60</v>
      </c>
      <c r="AX2" s="34" t="s">
        <v>61</v>
      </c>
      <c r="AY2" s="34" t="s">
        <v>62</v>
      </c>
      <c r="AZ2" s="34" t="s">
        <v>63</v>
      </c>
      <c r="BA2" s="34" t="s">
        <v>64</v>
      </c>
      <c r="BB2" s="19" t="s">
        <v>59</v>
      </c>
      <c r="BC2" s="19" t="s">
        <v>60</v>
      </c>
      <c r="BD2" s="19" t="s">
        <v>61</v>
      </c>
      <c r="BE2" s="19" t="s">
        <v>62</v>
      </c>
      <c r="BF2" s="19" t="s">
        <v>63</v>
      </c>
      <c r="BG2" s="19" t="s">
        <v>64</v>
      </c>
      <c r="BH2" s="23" t="s">
        <v>59</v>
      </c>
      <c r="BI2" s="23" t="s">
        <v>60</v>
      </c>
      <c r="BJ2" s="23" t="s">
        <v>61</v>
      </c>
      <c r="BK2" s="23" t="s">
        <v>62</v>
      </c>
      <c r="BL2" s="23" t="s">
        <v>63</v>
      </c>
      <c r="BM2" s="23" t="s">
        <v>64</v>
      </c>
    </row>
    <row r="3" spans="1:65">
      <c r="A3" s="24">
        <v>891409291</v>
      </c>
      <c r="B3" s="24" t="s">
        <v>14</v>
      </c>
      <c r="C3" s="24" t="s">
        <v>15</v>
      </c>
      <c r="D3" s="24">
        <v>945</v>
      </c>
      <c r="E3" s="24" t="s">
        <v>123</v>
      </c>
      <c r="F3" s="24" t="s">
        <v>124</v>
      </c>
      <c r="G3" s="24" t="s">
        <v>125</v>
      </c>
      <c r="H3" s="25">
        <v>45541</v>
      </c>
      <c r="I3" s="25">
        <v>45541</v>
      </c>
      <c r="J3" s="26">
        <v>6882221</v>
      </c>
      <c r="K3" s="26">
        <v>22736</v>
      </c>
      <c r="L3" s="27" t="s">
        <v>18</v>
      </c>
      <c r="M3" s="28"/>
      <c r="N3" s="27" t="s">
        <v>19</v>
      </c>
      <c r="O3" s="28" t="s">
        <v>20</v>
      </c>
      <c r="P3" s="24" t="s">
        <v>148</v>
      </c>
      <c r="Q3" s="24" t="s">
        <v>148</v>
      </c>
      <c r="R3" s="26">
        <v>0</v>
      </c>
      <c r="S3" s="24"/>
      <c r="T3" s="24" t="s">
        <v>95</v>
      </c>
      <c r="U3" s="25">
        <v>45541</v>
      </c>
      <c r="V3" s="25">
        <v>45544</v>
      </c>
      <c r="W3" s="25"/>
      <c r="X3" s="25"/>
      <c r="Y3" s="26">
        <v>6882221</v>
      </c>
      <c r="Z3" s="26">
        <v>0</v>
      </c>
      <c r="AA3" s="26">
        <v>0</v>
      </c>
      <c r="AB3" s="26">
        <v>0</v>
      </c>
      <c r="AC3" s="24"/>
      <c r="AD3" s="24"/>
      <c r="AE3" s="29"/>
      <c r="AF3" s="26">
        <v>0</v>
      </c>
      <c r="AG3" s="29">
        <v>0</v>
      </c>
      <c r="AH3" s="24"/>
      <c r="AI3" s="24"/>
      <c r="AJ3" s="24"/>
      <c r="AK3" s="24"/>
      <c r="AL3" s="24"/>
      <c r="AM3" s="29">
        <v>22736</v>
      </c>
      <c r="AN3" s="29">
        <v>0</v>
      </c>
      <c r="AO3" s="29">
        <v>0</v>
      </c>
      <c r="AP3" s="29">
        <v>0</v>
      </c>
      <c r="AQ3" s="29">
        <v>0</v>
      </c>
      <c r="AR3" s="29">
        <v>0</v>
      </c>
      <c r="AS3" s="29">
        <v>0</v>
      </c>
      <c r="AT3" s="29">
        <v>0</v>
      </c>
      <c r="AU3" s="29">
        <v>0</v>
      </c>
      <c r="AV3" s="26">
        <v>0</v>
      </c>
      <c r="AW3" s="26">
        <v>0</v>
      </c>
      <c r="AX3" s="24"/>
      <c r="AY3" s="25"/>
      <c r="AZ3" s="24"/>
      <c r="BA3" s="26">
        <v>0</v>
      </c>
      <c r="BB3" s="26">
        <v>0</v>
      </c>
      <c r="BC3" s="26">
        <v>0</v>
      </c>
      <c r="BD3" s="24"/>
      <c r="BE3" s="25"/>
      <c r="BF3" s="24"/>
      <c r="BG3" s="26">
        <v>0.13</v>
      </c>
      <c r="BH3" s="26">
        <v>6859509.6699999999</v>
      </c>
      <c r="BI3" s="26">
        <v>22736</v>
      </c>
      <c r="BJ3" s="24">
        <v>4800066022</v>
      </c>
      <c r="BK3" s="25">
        <v>45611</v>
      </c>
      <c r="BL3" s="24" t="s">
        <v>160</v>
      </c>
      <c r="BM3" s="26">
        <v>724256548</v>
      </c>
    </row>
    <row r="4" spans="1:65">
      <c r="A4" s="24">
        <v>891409291</v>
      </c>
      <c r="B4" s="24" t="s">
        <v>14</v>
      </c>
      <c r="C4" s="24" t="s">
        <v>15</v>
      </c>
      <c r="D4" s="24">
        <v>959</v>
      </c>
      <c r="E4" s="24" t="s">
        <v>141</v>
      </c>
      <c r="F4" s="24" t="s">
        <v>142</v>
      </c>
      <c r="G4" s="24" t="s">
        <v>143</v>
      </c>
      <c r="H4" s="25">
        <v>45573</v>
      </c>
      <c r="I4" s="25">
        <v>45573</v>
      </c>
      <c r="J4" s="26">
        <v>1000000000</v>
      </c>
      <c r="K4" s="26">
        <v>708172114</v>
      </c>
      <c r="L4" s="27" t="s">
        <v>18</v>
      </c>
      <c r="M4" s="28"/>
      <c r="N4" s="27" t="s">
        <v>19</v>
      </c>
      <c r="O4" s="28" t="s">
        <v>20</v>
      </c>
      <c r="P4" s="24" t="s">
        <v>148</v>
      </c>
      <c r="Q4" s="24" t="s">
        <v>148</v>
      </c>
      <c r="R4" s="26">
        <v>0</v>
      </c>
      <c r="S4" s="24"/>
      <c r="T4" s="24" t="s">
        <v>95</v>
      </c>
      <c r="U4" s="25">
        <v>45573</v>
      </c>
      <c r="V4" s="25">
        <v>45576</v>
      </c>
      <c r="W4" s="25"/>
      <c r="X4" s="25"/>
      <c r="Y4" s="26">
        <v>1000000000</v>
      </c>
      <c r="Z4" s="26">
        <v>0</v>
      </c>
      <c r="AA4" s="26">
        <v>0</v>
      </c>
      <c r="AB4" s="26">
        <v>0</v>
      </c>
      <c r="AC4" s="24"/>
      <c r="AD4" s="24"/>
      <c r="AE4" s="29"/>
      <c r="AF4" s="26">
        <v>0</v>
      </c>
      <c r="AG4" s="29">
        <v>0</v>
      </c>
      <c r="AH4" s="24"/>
      <c r="AI4" s="24"/>
      <c r="AJ4" s="24"/>
      <c r="AK4" s="24"/>
      <c r="AL4" s="24"/>
      <c r="AM4" s="29">
        <v>708172114</v>
      </c>
      <c r="AN4" s="29">
        <v>0</v>
      </c>
      <c r="AO4" s="29">
        <v>0</v>
      </c>
      <c r="AP4" s="29">
        <v>0</v>
      </c>
      <c r="AQ4" s="29">
        <v>0</v>
      </c>
      <c r="AR4" s="29">
        <v>0</v>
      </c>
      <c r="AS4" s="29">
        <v>0</v>
      </c>
      <c r="AT4" s="29">
        <v>0</v>
      </c>
      <c r="AU4" s="29">
        <v>0</v>
      </c>
      <c r="AV4" s="26">
        <v>291827862.25999999</v>
      </c>
      <c r="AW4" s="26">
        <v>3300000</v>
      </c>
      <c r="AX4" s="24">
        <v>4800065963</v>
      </c>
      <c r="AY4" s="25" t="s">
        <v>150</v>
      </c>
      <c r="AZ4" s="24" t="s">
        <v>151</v>
      </c>
      <c r="BA4" s="26">
        <v>1071080994</v>
      </c>
      <c r="BB4" s="26">
        <v>704872137.74000001</v>
      </c>
      <c r="BC4" s="26">
        <v>0</v>
      </c>
      <c r="BD4" s="24">
        <v>4800065901</v>
      </c>
      <c r="BE4" s="25" t="s">
        <v>152</v>
      </c>
      <c r="BF4" s="24" t="s">
        <v>153</v>
      </c>
      <c r="BG4" s="26">
        <v>704872137.74000001</v>
      </c>
      <c r="BH4" s="26">
        <v>0.82</v>
      </c>
      <c r="BI4" s="26">
        <v>0</v>
      </c>
      <c r="BJ4" s="24">
        <v>2201571849</v>
      </c>
      <c r="BK4" s="25">
        <v>45625</v>
      </c>
      <c r="BL4" s="24" t="s">
        <v>154</v>
      </c>
      <c r="BM4" s="26">
        <v>274662458.81999999</v>
      </c>
    </row>
    <row r="5" spans="1:65">
      <c r="A5" s="24">
        <v>891409291</v>
      </c>
      <c r="B5" s="24" t="s">
        <v>14</v>
      </c>
      <c r="C5" s="24" t="s">
        <v>15</v>
      </c>
      <c r="D5" s="24">
        <v>960</v>
      </c>
      <c r="E5" s="24" t="s">
        <v>138</v>
      </c>
      <c r="F5" s="24" t="s">
        <v>139</v>
      </c>
      <c r="G5" s="24" t="s">
        <v>140</v>
      </c>
      <c r="H5" s="25">
        <v>45573</v>
      </c>
      <c r="I5" s="25">
        <v>45573</v>
      </c>
      <c r="J5" s="26">
        <v>1000000000</v>
      </c>
      <c r="K5" s="26">
        <v>3300000</v>
      </c>
      <c r="L5" s="27" t="s">
        <v>18</v>
      </c>
      <c r="M5" s="28"/>
      <c r="N5" s="27" t="s">
        <v>19</v>
      </c>
      <c r="O5" s="28" t="s">
        <v>20</v>
      </c>
      <c r="P5" s="24" t="s">
        <v>148</v>
      </c>
      <c r="Q5" s="24" t="s">
        <v>148</v>
      </c>
      <c r="R5" s="26">
        <v>0</v>
      </c>
      <c r="S5" s="24"/>
      <c r="T5" s="24" t="s">
        <v>95</v>
      </c>
      <c r="U5" s="25">
        <v>45573</v>
      </c>
      <c r="V5" s="25">
        <v>45576</v>
      </c>
      <c r="W5" s="25"/>
      <c r="X5" s="25"/>
      <c r="Y5" s="26">
        <v>1000000000</v>
      </c>
      <c r="Z5" s="26">
        <v>0</v>
      </c>
      <c r="AA5" s="26">
        <v>0</v>
      </c>
      <c r="AB5" s="26">
        <v>0</v>
      </c>
      <c r="AC5" s="24"/>
      <c r="AD5" s="24"/>
      <c r="AE5" s="29"/>
      <c r="AF5" s="26">
        <v>0</v>
      </c>
      <c r="AG5" s="29">
        <v>0</v>
      </c>
      <c r="AH5" s="24"/>
      <c r="AI5" s="24"/>
      <c r="AJ5" s="24"/>
      <c r="AK5" s="24"/>
      <c r="AL5" s="24"/>
      <c r="AM5" s="29">
        <v>3300000</v>
      </c>
      <c r="AN5" s="29">
        <v>0</v>
      </c>
      <c r="AO5" s="29">
        <v>0</v>
      </c>
      <c r="AP5" s="29">
        <v>0</v>
      </c>
      <c r="AQ5" s="29">
        <v>0</v>
      </c>
      <c r="AR5" s="29">
        <v>0</v>
      </c>
      <c r="AS5" s="29">
        <v>0</v>
      </c>
      <c r="AT5" s="29">
        <v>0</v>
      </c>
      <c r="AU5" s="29">
        <v>0</v>
      </c>
      <c r="AV5" s="26">
        <v>0</v>
      </c>
      <c r="AW5" s="26">
        <v>0</v>
      </c>
      <c r="AX5" s="24"/>
      <c r="AY5" s="25"/>
      <c r="AZ5" s="24"/>
      <c r="BA5" s="26">
        <v>0</v>
      </c>
      <c r="BB5" s="26">
        <v>782453166</v>
      </c>
      <c r="BC5" s="26">
        <v>0</v>
      </c>
      <c r="BD5" s="24">
        <v>4800066472</v>
      </c>
      <c r="BE5" s="25" t="s">
        <v>155</v>
      </c>
      <c r="BF5" s="24" t="s">
        <v>156</v>
      </c>
      <c r="BG5" s="26">
        <v>1200000000</v>
      </c>
      <c r="BH5" s="26">
        <v>214246834</v>
      </c>
      <c r="BI5" s="26">
        <v>3300000</v>
      </c>
      <c r="BJ5" s="24">
        <v>4800066324</v>
      </c>
      <c r="BK5" s="25">
        <v>45626</v>
      </c>
      <c r="BL5" s="24" t="s">
        <v>157</v>
      </c>
      <c r="BM5" s="26">
        <v>214246834</v>
      </c>
    </row>
    <row r="6" spans="1:65">
      <c r="A6" s="24">
        <v>891409291</v>
      </c>
      <c r="B6" s="24" t="s">
        <v>14</v>
      </c>
      <c r="C6" s="24" t="s">
        <v>15</v>
      </c>
      <c r="D6" s="24">
        <v>964</v>
      </c>
      <c r="E6" s="24" t="s">
        <v>132</v>
      </c>
      <c r="F6" s="24" t="s">
        <v>133</v>
      </c>
      <c r="G6" s="24" t="s">
        <v>134</v>
      </c>
      <c r="H6" s="25">
        <v>45573</v>
      </c>
      <c r="I6" s="25">
        <v>45573</v>
      </c>
      <c r="J6" s="26">
        <v>972550820</v>
      </c>
      <c r="K6" s="26">
        <v>465032949</v>
      </c>
      <c r="L6" s="27" t="s">
        <v>18</v>
      </c>
      <c r="M6" s="28"/>
      <c r="N6" s="27" t="s">
        <v>19</v>
      </c>
      <c r="O6" s="28" t="s">
        <v>20</v>
      </c>
      <c r="P6" s="24" t="s">
        <v>148</v>
      </c>
      <c r="Q6" s="24" t="s">
        <v>148</v>
      </c>
      <c r="R6" s="26">
        <v>0</v>
      </c>
      <c r="S6" s="24"/>
      <c r="T6" s="24" t="s">
        <v>95</v>
      </c>
      <c r="U6" s="25">
        <v>45573</v>
      </c>
      <c r="V6" s="25">
        <v>45576</v>
      </c>
      <c r="W6" s="25"/>
      <c r="X6" s="25"/>
      <c r="Y6" s="26">
        <v>972550820</v>
      </c>
      <c r="Z6" s="26">
        <v>0</v>
      </c>
      <c r="AA6" s="26">
        <v>0</v>
      </c>
      <c r="AB6" s="26">
        <v>0</v>
      </c>
      <c r="AC6" s="24"/>
      <c r="AD6" s="24"/>
      <c r="AE6" s="29"/>
      <c r="AF6" s="26">
        <v>0</v>
      </c>
      <c r="AG6" s="29">
        <v>0</v>
      </c>
      <c r="AH6" s="24"/>
      <c r="AI6" s="24"/>
      <c r="AJ6" s="24"/>
      <c r="AK6" s="24"/>
      <c r="AL6" s="24"/>
      <c r="AM6" s="29">
        <v>465032949</v>
      </c>
      <c r="AN6" s="29">
        <v>0</v>
      </c>
      <c r="AO6" s="29">
        <v>0</v>
      </c>
      <c r="AP6" s="29">
        <v>0</v>
      </c>
      <c r="AQ6" s="29">
        <v>0</v>
      </c>
      <c r="AR6" s="29">
        <v>0</v>
      </c>
      <c r="AS6" s="29">
        <v>0</v>
      </c>
      <c r="AT6" s="29">
        <v>0</v>
      </c>
      <c r="AU6" s="29">
        <v>0</v>
      </c>
      <c r="AV6" s="26">
        <v>507517871</v>
      </c>
      <c r="AW6" s="26">
        <v>3209417.71</v>
      </c>
      <c r="AX6" s="24">
        <v>4800066440</v>
      </c>
      <c r="AY6" s="25" t="s">
        <v>155</v>
      </c>
      <c r="AZ6" s="24" t="s">
        <v>158</v>
      </c>
      <c r="BA6" s="26">
        <v>507517871</v>
      </c>
      <c r="BB6" s="26">
        <v>461823531.16000003</v>
      </c>
      <c r="BC6" s="26">
        <v>0</v>
      </c>
      <c r="BD6" s="24">
        <v>4800065902</v>
      </c>
      <c r="BE6" s="25" t="s">
        <v>152</v>
      </c>
      <c r="BF6" s="24" t="s">
        <v>159</v>
      </c>
      <c r="BG6" s="26">
        <v>461823531.16000003</v>
      </c>
      <c r="BH6" s="26">
        <v>0.13</v>
      </c>
      <c r="BI6" s="26">
        <v>0</v>
      </c>
      <c r="BJ6" s="24">
        <v>2201574750</v>
      </c>
      <c r="BK6" s="25">
        <v>45642</v>
      </c>
      <c r="BL6" s="24" t="s">
        <v>154</v>
      </c>
      <c r="BM6" s="26">
        <v>0.13</v>
      </c>
    </row>
    <row r="7" spans="1:65">
      <c r="A7" s="24">
        <v>891409291</v>
      </c>
      <c r="B7" s="24" t="s">
        <v>14</v>
      </c>
      <c r="C7" s="24" t="s">
        <v>15</v>
      </c>
      <c r="D7" s="24">
        <v>962</v>
      </c>
      <c r="E7" s="24" t="s">
        <v>135</v>
      </c>
      <c r="F7" s="24" t="s">
        <v>136</v>
      </c>
      <c r="G7" s="24" t="s">
        <v>137</v>
      </c>
      <c r="H7" s="25">
        <v>45573</v>
      </c>
      <c r="I7" s="25">
        <v>45573</v>
      </c>
      <c r="J7" s="26">
        <v>992330756</v>
      </c>
      <c r="K7" s="26">
        <v>3867472</v>
      </c>
      <c r="L7" s="27" t="s">
        <v>18</v>
      </c>
      <c r="M7" s="28"/>
      <c r="N7" s="27" t="s">
        <v>19</v>
      </c>
      <c r="O7" s="28" t="s">
        <v>20</v>
      </c>
      <c r="P7" s="24" t="s">
        <v>149</v>
      </c>
      <c r="Q7" s="24" t="s">
        <v>148</v>
      </c>
      <c r="R7" s="26">
        <v>0</v>
      </c>
      <c r="S7" s="24"/>
      <c r="T7" s="24" t="s">
        <v>95</v>
      </c>
      <c r="U7" s="25">
        <v>45573</v>
      </c>
      <c r="V7" s="25">
        <v>45576</v>
      </c>
      <c r="W7" s="25"/>
      <c r="X7" s="25"/>
      <c r="Y7" s="26">
        <v>1171961056</v>
      </c>
      <c r="Z7" s="26">
        <v>0</v>
      </c>
      <c r="AA7" s="26">
        <v>0</v>
      </c>
      <c r="AB7" s="26">
        <v>0</v>
      </c>
      <c r="AC7" s="24"/>
      <c r="AD7" s="24"/>
      <c r="AE7" s="29"/>
      <c r="AF7" s="26">
        <v>0</v>
      </c>
      <c r="AG7" s="29">
        <v>0</v>
      </c>
      <c r="AH7" s="24"/>
      <c r="AI7" s="24"/>
      <c r="AJ7" s="24"/>
      <c r="AK7" s="24"/>
      <c r="AL7" s="24"/>
      <c r="AM7" s="29">
        <v>3867472</v>
      </c>
      <c r="AN7" s="29">
        <v>0</v>
      </c>
      <c r="AO7" s="29">
        <v>0</v>
      </c>
      <c r="AP7" s="29">
        <v>0</v>
      </c>
      <c r="AQ7" s="29">
        <v>0</v>
      </c>
      <c r="AR7" s="29">
        <v>0</v>
      </c>
      <c r="AS7" s="29">
        <v>0</v>
      </c>
      <c r="AT7" s="29">
        <v>0</v>
      </c>
      <c r="AU7" s="29">
        <v>0</v>
      </c>
      <c r="AV7" s="26">
        <v>215753166</v>
      </c>
      <c r="AW7" s="26">
        <v>0</v>
      </c>
      <c r="AX7" s="24">
        <v>2201571909</v>
      </c>
      <c r="AY7" s="25" t="s">
        <v>161</v>
      </c>
      <c r="AZ7" s="24" t="s">
        <v>154</v>
      </c>
      <c r="BA7" s="26">
        <v>215753166</v>
      </c>
      <c r="BB7" s="26">
        <v>417546834</v>
      </c>
      <c r="BC7" s="26">
        <v>0</v>
      </c>
      <c r="BD7" s="24">
        <v>4800066472</v>
      </c>
      <c r="BE7" s="25" t="s">
        <v>155</v>
      </c>
      <c r="BF7" s="24" t="s">
        <v>156</v>
      </c>
      <c r="BG7" s="26">
        <v>1200000000</v>
      </c>
      <c r="BH7" s="26">
        <v>274662458</v>
      </c>
      <c r="BI7" s="26">
        <v>3867471.81</v>
      </c>
      <c r="BJ7" s="24">
        <v>2201571849</v>
      </c>
      <c r="BK7" s="25">
        <v>45625</v>
      </c>
      <c r="BL7" s="24" t="s">
        <v>154</v>
      </c>
      <c r="BM7" s="26">
        <v>274662458.81999999</v>
      </c>
    </row>
    <row r="8" spans="1:65">
      <c r="A8" s="24">
        <v>891409291</v>
      </c>
      <c r="B8" s="24" t="s">
        <v>14</v>
      </c>
      <c r="C8" s="24" t="s">
        <v>15</v>
      </c>
      <c r="D8" s="24">
        <v>948</v>
      </c>
      <c r="E8" s="24" t="s">
        <v>126</v>
      </c>
      <c r="F8" s="24" t="s">
        <v>127</v>
      </c>
      <c r="G8" s="24" t="s">
        <v>128</v>
      </c>
      <c r="H8" s="25">
        <v>45541</v>
      </c>
      <c r="I8" s="25">
        <v>45541</v>
      </c>
      <c r="J8" s="26">
        <v>114277597</v>
      </c>
      <c r="K8" s="26">
        <v>380240</v>
      </c>
      <c r="L8" s="27" t="s">
        <v>18</v>
      </c>
      <c r="M8" s="28"/>
      <c r="N8" s="27" t="s">
        <v>19</v>
      </c>
      <c r="O8" s="28" t="s">
        <v>20</v>
      </c>
      <c r="P8" s="24" t="s">
        <v>94</v>
      </c>
      <c r="Q8" s="24" t="s">
        <v>148</v>
      </c>
      <c r="R8" s="26">
        <v>0</v>
      </c>
      <c r="S8" s="24"/>
      <c r="T8" s="24" t="s">
        <v>95</v>
      </c>
      <c r="U8" s="25">
        <v>45541</v>
      </c>
      <c r="V8" s="25">
        <v>45544</v>
      </c>
      <c r="W8" s="25"/>
      <c r="X8" s="25"/>
      <c r="Y8" s="26">
        <v>115224197</v>
      </c>
      <c r="Z8" s="26">
        <v>0</v>
      </c>
      <c r="AA8" s="26">
        <v>0</v>
      </c>
      <c r="AB8" s="26">
        <v>0</v>
      </c>
      <c r="AC8" s="24"/>
      <c r="AD8" s="24"/>
      <c r="AE8" s="29"/>
      <c r="AF8" s="26">
        <v>0</v>
      </c>
      <c r="AG8" s="29">
        <v>0</v>
      </c>
      <c r="AH8" s="24"/>
      <c r="AI8" s="24"/>
      <c r="AJ8" s="24"/>
      <c r="AK8" s="24"/>
      <c r="AL8" s="24"/>
      <c r="AM8" s="29">
        <v>380240</v>
      </c>
      <c r="AN8" s="29">
        <v>0</v>
      </c>
      <c r="AO8" s="29">
        <v>0</v>
      </c>
      <c r="AP8" s="29">
        <v>0</v>
      </c>
      <c r="AQ8" s="29">
        <v>0</v>
      </c>
      <c r="AR8" s="29">
        <v>0</v>
      </c>
      <c r="AS8" s="29">
        <v>0</v>
      </c>
      <c r="AT8" s="29">
        <v>0</v>
      </c>
      <c r="AU8" s="29">
        <v>0</v>
      </c>
      <c r="AV8" s="26">
        <v>0</v>
      </c>
      <c r="AW8" s="26">
        <v>0</v>
      </c>
      <c r="AX8" s="24"/>
      <c r="AY8" s="25"/>
      <c r="AZ8" s="24"/>
      <c r="BA8" s="26">
        <v>0</v>
      </c>
      <c r="BB8" s="26"/>
      <c r="BC8" s="26"/>
      <c r="BD8" s="24"/>
      <c r="BE8" s="25"/>
      <c r="BF8" s="24"/>
      <c r="BG8" s="26"/>
      <c r="BH8" s="26"/>
      <c r="BI8" s="26"/>
      <c r="BJ8" s="24"/>
      <c r="BK8" s="25"/>
      <c r="BL8" s="24"/>
      <c r="BM8" s="26"/>
    </row>
    <row r="9" spans="1:65">
      <c r="A9" s="24">
        <v>891409291</v>
      </c>
      <c r="B9" s="24" t="s">
        <v>14</v>
      </c>
      <c r="C9" s="24" t="s">
        <v>15</v>
      </c>
      <c r="D9" s="24">
        <v>946</v>
      </c>
      <c r="E9" s="24" t="s">
        <v>129</v>
      </c>
      <c r="F9" s="24" t="s">
        <v>130</v>
      </c>
      <c r="G9" s="24" t="s">
        <v>131</v>
      </c>
      <c r="H9" s="25">
        <v>45541</v>
      </c>
      <c r="I9" s="25">
        <v>45541</v>
      </c>
      <c r="J9" s="26">
        <v>677991028</v>
      </c>
      <c r="K9" s="26">
        <v>2237395</v>
      </c>
      <c r="L9" s="27" t="s">
        <v>18</v>
      </c>
      <c r="M9" s="28"/>
      <c r="N9" s="27" t="s">
        <v>19</v>
      </c>
      <c r="O9" s="28" t="s">
        <v>20</v>
      </c>
      <c r="P9" s="24" t="s">
        <v>94</v>
      </c>
      <c r="Q9" s="24" t="s">
        <v>148</v>
      </c>
      <c r="R9" s="26">
        <v>0</v>
      </c>
      <c r="S9" s="24"/>
      <c r="T9" s="24" t="s">
        <v>95</v>
      </c>
      <c r="U9" s="25">
        <v>45541</v>
      </c>
      <c r="V9" s="25">
        <v>45544</v>
      </c>
      <c r="W9" s="25"/>
      <c r="X9" s="25"/>
      <c r="Y9" s="26">
        <v>677991028</v>
      </c>
      <c r="Z9" s="26">
        <v>0</v>
      </c>
      <c r="AA9" s="26">
        <v>0</v>
      </c>
      <c r="AB9" s="26">
        <v>0</v>
      </c>
      <c r="AC9" s="24"/>
      <c r="AD9" s="24"/>
      <c r="AE9" s="29"/>
      <c r="AF9" s="26">
        <v>0</v>
      </c>
      <c r="AG9" s="29">
        <v>0</v>
      </c>
      <c r="AH9" s="24"/>
      <c r="AI9" s="24"/>
      <c r="AJ9" s="24"/>
      <c r="AK9" s="24"/>
      <c r="AL9" s="24"/>
      <c r="AM9" s="29">
        <v>2237395</v>
      </c>
      <c r="AN9" s="29">
        <v>0</v>
      </c>
      <c r="AO9" s="29">
        <v>0</v>
      </c>
      <c r="AP9" s="29">
        <v>0</v>
      </c>
      <c r="AQ9" s="29">
        <v>0</v>
      </c>
      <c r="AR9" s="29">
        <v>0</v>
      </c>
      <c r="AS9" s="29">
        <v>0</v>
      </c>
      <c r="AT9" s="29">
        <v>0</v>
      </c>
      <c r="AU9" s="29">
        <v>0</v>
      </c>
      <c r="AV9" s="26">
        <v>0</v>
      </c>
      <c r="AW9" s="26">
        <v>0</v>
      </c>
      <c r="AX9" s="24"/>
      <c r="AY9" s="25"/>
      <c r="AZ9" s="24"/>
      <c r="BA9" s="26">
        <v>0</v>
      </c>
      <c r="BB9" s="26"/>
      <c r="BC9" s="26"/>
      <c r="BD9" s="24"/>
      <c r="BE9" s="25"/>
      <c r="BF9" s="24"/>
      <c r="BG9" s="26"/>
      <c r="BH9" s="26"/>
      <c r="BI9" s="26"/>
      <c r="BJ9" s="24"/>
      <c r="BK9" s="25"/>
      <c r="BL9" s="24"/>
      <c r="BM9" s="26"/>
    </row>
    <row r="10" spans="1:65">
      <c r="A10" s="24">
        <v>891409291</v>
      </c>
      <c r="B10" s="24" t="s">
        <v>14</v>
      </c>
      <c r="C10" s="24" t="s">
        <v>15</v>
      </c>
      <c r="D10" s="24">
        <v>947</v>
      </c>
      <c r="E10" s="24" t="s">
        <v>144</v>
      </c>
      <c r="F10" s="24" t="s">
        <v>145</v>
      </c>
      <c r="G10" s="24" t="s">
        <v>146</v>
      </c>
      <c r="H10" s="25">
        <v>45541</v>
      </c>
      <c r="I10" s="25">
        <v>45541</v>
      </c>
      <c r="J10" s="26">
        <v>2788792883</v>
      </c>
      <c r="K10" s="26">
        <v>9539775</v>
      </c>
      <c r="L10" s="27" t="s">
        <v>18</v>
      </c>
      <c r="M10" s="28"/>
      <c r="N10" s="27" t="s">
        <v>19</v>
      </c>
      <c r="O10" s="28" t="s">
        <v>20</v>
      </c>
      <c r="P10" s="24" t="s">
        <v>94</v>
      </c>
      <c r="Q10" s="24" t="s">
        <v>148</v>
      </c>
      <c r="R10" s="26">
        <v>0</v>
      </c>
      <c r="S10" s="24"/>
      <c r="T10" s="24" t="s">
        <v>95</v>
      </c>
      <c r="U10" s="25">
        <v>45541</v>
      </c>
      <c r="V10" s="25">
        <v>45545</v>
      </c>
      <c r="W10" s="25"/>
      <c r="X10" s="25"/>
      <c r="Y10" s="26">
        <v>2890833468</v>
      </c>
      <c r="Z10" s="26">
        <v>0</v>
      </c>
      <c r="AA10" s="26">
        <v>0</v>
      </c>
      <c r="AB10" s="26">
        <v>0</v>
      </c>
      <c r="AC10" s="24"/>
      <c r="AD10" s="24"/>
      <c r="AE10" s="29"/>
      <c r="AF10" s="26">
        <v>0</v>
      </c>
      <c r="AG10" s="29">
        <v>0</v>
      </c>
      <c r="AH10" s="24"/>
      <c r="AI10" s="24"/>
      <c r="AJ10" s="24"/>
      <c r="AK10" s="24"/>
      <c r="AL10" s="24"/>
      <c r="AM10" s="29">
        <v>9539775</v>
      </c>
      <c r="AN10" s="29">
        <v>0</v>
      </c>
      <c r="AO10" s="29">
        <v>0</v>
      </c>
      <c r="AP10" s="29">
        <v>0</v>
      </c>
      <c r="AQ10" s="29">
        <v>0</v>
      </c>
      <c r="AR10" s="29">
        <v>0</v>
      </c>
      <c r="AS10" s="29">
        <v>0</v>
      </c>
      <c r="AT10" s="29">
        <v>0</v>
      </c>
      <c r="AU10" s="29">
        <v>0</v>
      </c>
      <c r="AV10" s="26">
        <v>0</v>
      </c>
      <c r="AW10" s="26">
        <v>0</v>
      </c>
      <c r="AX10" s="24"/>
      <c r="AY10" s="25"/>
      <c r="AZ10" s="24"/>
      <c r="BA10" s="26">
        <v>0</v>
      </c>
      <c r="BB10" s="26"/>
      <c r="BC10" s="26"/>
      <c r="BD10" s="24"/>
      <c r="BE10" s="25"/>
      <c r="BF10" s="24"/>
      <c r="BG10" s="26"/>
      <c r="BH10" s="26"/>
      <c r="BI10" s="26"/>
      <c r="BJ10" s="24"/>
      <c r="BK10" s="25"/>
      <c r="BL10" s="24"/>
      <c r="BM10" s="26"/>
    </row>
    <row r="11" spans="1:65">
      <c r="A11" s="24">
        <v>891409291</v>
      </c>
      <c r="B11" s="24" t="s">
        <v>14</v>
      </c>
      <c r="C11" s="24" t="s">
        <v>16</v>
      </c>
      <c r="D11" s="24">
        <v>5531343</v>
      </c>
      <c r="E11" s="24" t="s">
        <v>65</v>
      </c>
      <c r="F11" s="24" t="s">
        <v>66</v>
      </c>
      <c r="G11" s="24" t="s">
        <v>67</v>
      </c>
      <c r="H11" s="25">
        <v>45609</v>
      </c>
      <c r="I11" s="25">
        <v>45609</v>
      </c>
      <c r="J11" s="26">
        <v>1352070</v>
      </c>
      <c r="K11" s="26">
        <v>1352070</v>
      </c>
      <c r="L11" s="27" t="s">
        <v>21</v>
      </c>
      <c r="M11" s="28" t="s">
        <v>24</v>
      </c>
      <c r="N11" s="27" t="s">
        <v>19</v>
      </c>
      <c r="O11" s="28" t="s">
        <v>20</v>
      </c>
      <c r="P11" s="24" t="s">
        <v>83</v>
      </c>
      <c r="Q11" s="24" t="s">
        <v>68</v>
      </c>
      <c r="R11" s="26">
        <v>0</v>
      </c>
      <c r="S11" s="24"/>
      <c r="T11" s="24" t="s">
        <v>69</v>
      </c>
      <c r="U11" s="25">
        <v>45609</v>
      </c>
      <c r="V11" s="25">
        <v>45628</v>
      </c>
      <c r="W11" s="25"/>
      <c r="X11" s="25">
        <v>45652</v>
      </c>
      <c r="Y11" s="26">
        <v>1352070</v>
      </c>
      <c r="Z11" s="26">
        <v>0</v>
      </c>
      <c r="AA11" s="26">
        <v>0</v>
      </c>
      <c r="AB11" s="26">
        <v>1352070</v>
      </c>
      <c r="AC11" s="24"/>
      <c r="AD11" s="24" t="s">
        <v>70</v>
      </c>
      <c r="AE11" s="29"/>
      <c r="AF11" s="26">
        <v>0</v>
      </c>
      <c r="AG11" s="29">
        <v>1352070</v>
      </c>
      <c r="AH11" s="24" t="s">
        <v>41</v>
      </c>
      <c r="AI11" s="24" t="s">
        <v>70</v>
      </c>
      <c r="AJ11" s="24" t="s">
        <v>18</v>
      </c>
      <c r="AK11" s="24" t="s">
        <v>71</v>
      </c>
      <c r="AL11" s="24" t="s">
        <v>72</v>
      </c>
      <c r="AM11" s="29">
        <v>0</v>
      </c>
      <c r="AN11" s="29">
        <v>1352070</v>
      </c>
      <c r="AO11" s="29">
        <v>0</v>
      </c>
      <c r="AP11" s="29">
        <v>0</v>
      </c>
      <c r="AQ11" s="29">
        <v>0</v>
      </c>
      <c r="AR11" s="29">
        <v>0</v>
      </c>
      <c r="AS11" s="29">
        <v>0</v>
      </c>
      <c r="AT11" s="29">
        <v>0</v>
      </c>
      <c r="AU11" s="29">
        <v>0</v>
      </c>
      <c r="AV11" s="26">
        <v>0</v>
      </c>
      <c r="AW11" s="26">
        <v>0</v>
      </c>
      <c r="AX11" s="24"/>
      <c r="AY11" s="25"/>
      <c r="AZ11" s="24"/>
      <c r="BA11" s="26">
        <v>0</v>
      </c>
      <c r="BB11" s="26"/>
      <c r="BC11" s="26"/>
      <c r="BD11" s="24"/>
      <c r="BE11" s="25"/>
      <c r="BF11" s="24"/>
      <c r="BG11" s="26"/>
      <c r="BH11" s="26"/>
      <c r="BI11" s="26"/>
      <c r="BJ11" s="24"/>
      <c r="BK11" s="25"/>
      <c r="BL11" s="24"/>
      <c r="BM11" s="26"/>
    </row>
    <row r="12" spans="1:65">
      <c r="A12" s="24">
        <v>891409291</v>
      </c>
      <c r="B12" s="24" t="s">
        <v>14</v>
      </c>
      <c r="C12" s="24" t="s">
        <v>16</v>
      </c>
      <c r="D12" s="24">
        <v>5475081</v>
      </c>
      <c r="E12" s="24" t="s">
        <v>73</v>
      </c>
      <c r="F12" s="24" t="s">
        <v>74</v>
      </c>
      <c r="G12" s="24" t="s">
        <v>75</v>
      </c>
      <c r="H12" s="25">
        <v>45567</v>
      </c>
      <c r="I12" s="25">
        <v>45567</v>
      </c>
      <c r="J12" s="26">
        <v>94800000</v>
      </c>
      <c r="K12" s="26">
        <v>94800000</v>
      </c>
      <c r="L12" s="27" t="s">
        <v>21</v>
      </c>
      <c r="M12" s="28" t="s">
        <v>23</v>
      </c>
      <c r="N12" s="27" t="s">
        <v>19</v>
      </c>
      <c r="O12" s="28" t="s">
        <v>20</v>
      </c>
      <c r="P12" s="24" t="s">
        <v>83</v>
      </c>
      <c r="Q12" s="24" t="s">
        <v>68</v>
      </c>
      <c r="R12" s="26">
        <v>0</v>
      </c>
      <c r="S12" s="24"/>
      <c r="T12" s="24" t="s">
        <v>69</v>
      </c>
      <c r="U12" s="25">
        <v>45567</v>
      </c>
      <c r="V12" s="25">
        <v>45628</v>
      </c>
      <c r="W12" s="25"/>
      <c r="X12" s="25">
        <v>45652</v>
      </c>
      <c r="Y12" s="26">
        <v>94800000</v>
      </c>
      <c r="Z12" s="26">
        <v>0</v>
      </c>
      <c r="AA12" s="26">
        <v>0</v>
      </c>
      <c r="AB12" s="26">
        <v>94800000</v>
      </c>
      <c r="AC12" s="24"/>
      <c r="AD12" s="24" t="s">
        <v>76</v>
      </c>
      <c r="AE12" s="29"/>
      <c r="AF12" s="26">
        <v>0</v>
      </c>
      <c r="AG12" s="29">
        <v>94800000</v>
      </c>
      <c r="AH12" s="24" t="s">
        <v>41</v>
      </c>
      <c r="AI12" s="24" t="s">
        <v>76</v>
      </c>
      <c r="AJ12" s="24" t="s">
        <v>18</v>
      </c>
      <c r="AK12" s="24" t="s">
        <v>71</v>
      </c>
      <c r="AL12" s="24" t="s">
        <v>72</v>
      </c>
      <c r="AM12" s="29">
        <v>0</v>
      </c>
      <c r="AN12" s="29">
        <v>94800000</v>
      </c>
      <c r="AO12" s="29">
        <v>0</v>
      </c>
      <c r="AP12" s="29">
        <v>0</v>
      </c>
      <c r="AQ12" s="29">
        <v>0</v>
      </c>
      <c r="AR12" s="29">
        <v>0</v>
      </c>
      <c r="AS12" s="29">
        <v>0</v>
      </c>
      <c r="AT12" s="29">
        <v>0</v>
      </c>
      <c r="AU12" s="29">
        <v>0</v>
      </c>
      <c r="AV12" s="26">
        <v>0</v>
      </c>
      <c r="AW12" s="26">
        <v>0</v>
      </c>
      <c r="AX12" s="24"/>
      <c r="AY12" s="25"/>
      <c r="AZ12" s="24"/>
      <c r="BA12" s="26">
        <v>0</v>
      </c>
      <c r="BB12" s="26"/>
      <c r="BC12" s="26"/>
      <c r="BD12" s="24"/>
      <c r="BE12" s="25"/>
      <c r="BF12" s="24"/>
      <c r="BG12" s="26"/>
      <c r="BH12" s="26"/>
      <c r="BI12" s="26"/>
      <c r="BJ12" s="24"/>
      <c r="BK12" s="25"/>
      <c r="BL12" s="24"/>
      <c r="BM12" s="26"/>
    </row>
    <row r="13" spans="1:65">
      <c r="A13" s="24">
        <v>891409291</v>
      </c>
      <c r="B13" s="24" t="s">
        <v>14</v>
      </c>
      <c r="C13" s="24" t="s">
        <v>16</v>
      </c>
      <c r="D13" s="24">
        <v>5521390</v>
      </c>
      <c r="E13" s="24" t="s">
        <v>77</v>
      </c>
      <c r="F13" s="24" t="s">
        <v>78</v>
      </c>
      <c r="G13" s="24" t="s">
        <v>79</v>
      </c>
      <c r="H13" s="25">
        <v>45602</v>
      </c>
      <c r="I13" s="25">
        <v>45602</v>
      </c>
      <c r="J13" s="26">
        <v>94800000</v>
      </c>
      <c r="K13" s="26">
        <v>94800000</v>
      </c>
      <c r="L13" s="27" t="s">
        <v>21</v>
      </c>
      <c r="M13" s="28" t="s">
        <v>24</v>
      </c>
      <c r="N13" s="27" t="s">
        <v>19</v>
      </c>
      <c r="O13" s="28" t="s">
        <v>20</v>
      </c>
      <c r="P13" s="24" t="s">
        <v>83</v>
      </c>
      <c r="Q13" s="24" t="s">
        <v>68</v>
      </c>
      <c r="R13" s="26">
        <v>0</v>
      </c>
      <c r="S13" s="24"/>
      <c r="T13" s="24" t="s">
        <v>69</v>
      </c>
      <c r="U13" s="25">
        <v>45602</v>
      </c>
      <c r="V13" s="25">
        <v>45628</v>
      </c>
      <c r="W13" s="25"/>
      <c r="X13" s="25">
        <v>45652</v>
      </c>
      <c r="Y13" s="26">
        <v>94800000</v>
      </c>
      <c r="Z13" s="26">
        <v>0</v>
      </c>
      <c r="AA13" s="26">
        <v>0</v>
      </c>
      <c r="AB13" s="26">
        <v>94800000</v>
      </c>
      <c r="AC13" s="24"/>
      <c r="AD13" s="24" t="s">
        <v>76</v>
      </c>
      <c r="AE13" s="29"/>
      <c r="AF13" s="26">
        <v>0</v>
      </c>
      <c r="AG13" s="29">
        <v>94800000</v>
      </c>
      <c r="AH13" s="24" t="s">
        <v>41</v>
      </c>
      <c r="AI13" s="24" t="s">
        <v>76</v>
      </c>
      <c r="AJ13" s="24" t="s">
        <v>18</v>
      </c>
      <c r="AK13" s="24" t="s">
        <v>71</v>
      </c>
      <c r="AL13" s="24" t="s">
        <v>72</v>
      </c>
      <c r="AM13" s="29">
        <v>0</v>
      </c>
      <c r="AN13" s="29">
        <v>94800000</v>
      </c>
      <c r="AO13" s="29">
        <v>0</v>
      </c>
      <c r="AP13" s="29">
        <v>0</v>
      </c>
      <c r="AQ13" s="29">
        <v>0</v>
      </c>
      <c r="AR13" s="29">
        <v>0</v>
      </c>
      <c r="AS13" s="29">
        <v>0</v>
      </c>
      <c r="AT13" s="29">
        <v>0</v>
      </c>
      <c r="AU13" s="29">
        <v>0</v>
      </c>
      <c r="AV13" s="26">
        <v>0</v>
      </c>
      <c r="AW13" s="26">
        <v>0</v>
      </c>
      <c r="AX13" s="24"/>
      <c r="AY13" s="25"/>
      <c r="AZ13" s="24"/>
      <c r="BA13" s="26">
        <v>0</v>
      </c>
      <c r="BB13" s="26"/>
      <c r="BC13" s="26"/>
      <c r="BD13" s="24"/>
      <c r="BE13" s="25"/>
      <c r="BF13" s="24"/>
      <c r="BG13" s="26"/>
      <c r="BH13" s="26"/>
      <c r="BI13" s="26"/>
      <c r="BJ13" s="24"/>
      <c r="BK13" s="25"/>
      <c r="BL13" s="24"/>
      <c r="BM13" s="26"/>
    </row>
    <row r="14" spans="1:65">
      <c r="A14" s="24">
        <v>891409291</v>
      </c>
      <c r="B14" s="24" t="s">
        <v>14</v>
      </c>
      <c r="C14" s="24" t="s">
        <v>16</v>
      </c>
      <c r="D14" s="24">
        <v>5512811</v>
      </c>
      <c r="E14" s="24" t="s">
        <v>80</v>
      </c>
      <c r="F14" s="24" t="s">
        <v>81</v>
      </c>
      <c r="G14" s="24" t="s">
        <v>82</v>
      </c>
      <c r="H14" s="25">
        <v>45596</v>
      </c>
      <c r="I14" s="25">
        <v>45596</v>
      </c>
      <c r="J14" s="26">
        <v>6546000</v>
      </c>
      <c r="K14" s="26">
        <v>6546000</v>
      </c>
      <c r="L14" s="27" t="s">
        <v>21</v>
      </c>
      <c r="M14" s="28" t="s">
        <v>24</v>
      </c>
      <c r="N14" s="27" t="s">
        <v>19</v>
      </c>
      <c r="O14" s="28" t="s">
        <v>20</v>
      </c>
      <c r="P14" s="24" t="s">
        <v>147</v>
      </c>
      <c r="Q14" s="24" t="s">
        <v>83</v>
      </c>
      <c r="R14" s="26">
        <v>0</v>
      </c>
      <c r="S14" s="24"/>
      <c r="T14" s="24" t="s">
        <v>84</v>
      </c>
      <c r="U14" s="25">
        <v>45596</v>
      </c>
      <c r="V14" s="25">
        <v>45659</v>
      </c>
      <c r="W14" s="25"/>
      <c r="X14" s="25"/>
      <c r="Y14" s="26">
        <v>6546000</v>
      </c>
      <c r="Z14" s="26">
        <v>0</v>
      </c>
      <c r="AA14" s="26">
        <v>0</v>
      </c>
      <c r="AB14" s="26">
        <v>0</v>
      </c>
      <c r="AC14" s="24"/>
      <c r="AD14" s="24"/>
      <c r="AE14" s="29"/>
      <c r="AF14" s="26">
        <v>0</v>
      </c>
      <c r="AG14" s="29">
        <v>0</v>
      </c>
      <c r="AH14" s="24"/>
      <c r="AI14" s="24"/>
      <c r="AJ14" s="24"/>
      <c r="AK14" s="24"/>
      <c r="AL14" s="24"/>
      <c r="AM14" s="29">
        <v>0</v>
      </c>
      <c r="AN14" s="29">
        <v>0</v>
      </c>
      <c r="AO14" s="29">
        <v>0</v>
      </c>
      <c r="AP14" s="29">
        <v>0</v>
      </c>
      <c r="AQ14" s="29">
        <v>0</v>
      </c>
      <c r="AR14" s="29">
        <v>0</v>
      </c>
      <c r="AS14" s="29">
        <v>0</v>
      </c>
      <c r="AT14" s="29">
        <v>6546000</v>
      </c>
      <c r="AU14" s="29">
        <v>0</v>
      </c>
      <c r="AV14" s="26">
        <v>0</v>
      </c>
      <c r="AW14" s="26">
        <v>0</v>
      </c>
      <c r="AX14" s="24"/>
      <c r="AY14" s="25"/>
      <c r="AZ14" s="24"/>
      <c r="BA14" s="26">
        <v>0</v>
      </c>
      <c r="BB14" s="26"/>
      <c r="BC14" s="26"/>
      <c r="BD14" s="24"/>
      <c r="BE14" s="25"/>
      <c r="BF14" s="24"/>
      <c r="BG14" s="26"/>
      <c r="BH14" s="26"/>
      <c r="BI14" s="26"/>
      <c r="BJ14" s="24"/>
      <c r="BK14" s="25"/>
      <c r="BL14" s="24"/>
      <c r="BM14" s="26"/>
    </row>
    <row r="15" spans="1:65">
      <c r="A15" s="24">
        <v>891409291</v>
      </c>
      <c r="B15" s="24" t="s">
        <v>14</v>
      </c>
      <c r="C15" s="24" t="s">
        <v>16</v>
      </c>
      <c r="D15" s="24">
        <v>5488309</v>
      </c>
      <c r="E15" s="24" t="s">
        <v>85</v>
      </c>
      <c r="F15" s="24" t="s">
        <v>86</v>
      </c>
      <c r="G15" s="24" t="s">
        <v>87</v>
      </c>
      <c r="H15" s="25">
        <v>45582</v>
      </c>
      <c r="I15" s="25">
        <v>45582</v>
      </c>
      <c r="J15" s="26">
        <v>31416300</v>
      </c>
      <c r="K15" s="26">
        <v>31416300</v>
      </c>
      <c r="L15" s="27" t="s">
        <v>21</v>
      </c>
      <c r="M15" s="28" t="s">
        <v>24</v>
      </c>
      <c r="N15" s="27" t="s">
        <v>19</v>
      </c>
      <c r="O15" s="28" t="s">
        <v>20</v>
      </c>
      <c r="P15" s="24" t="s">
        <v>147</v>
      </c>
      <c r="Q15" s="24" t="s">
        <v>83</v>
      </c>
      <c r="R15" s="26">
        <v>0</v>
      </c>
      <c r="S15" s="24"/>
      <c r="T15" s="24" t="s">
        <v>84</v>
      </c>
      <c r="U15" s="25">
        <v>45593</v>
      </c>
      <c r="V15" s="25">
        <v>45659</v>
      </c>
      <c r="W15" s="25"/>
      <c r="X15" s="25"/>
      <c r="Y15" s="26">
        <v>31420800</v>
      </c>
      <c r="Z15" s="26">
        <v>0</v>
      </c>
      <c r="AA15" s="26">
        <v>0</v>
      </c>
      <c r="AB15" s="26">
        <v>0</v>
      </c>
      <c r="AC15" s="24"/>
      <c r="AD15" s="24"/>
      <c r="AE15" s="29"/>
      <c r="AF15" s="26">
        <v>0</v>
      </c>
      <c r="AG15" s="29">
        <v>0</v>
      </c>
      <c r="AH15" s="24"/>
      <c r="AI15" s="24"/>
      <c r="AJ15" s="24"/>
      <c r="AK15" s="24"/>
      <c r="AL15" s="24"/>
      <c r="AM15" s="29">
        <v>0</v>
      </c>
      <c r="AN15" s="29">
        <v>0</v>
      </c>
      <c r="AO15" s="29">
        <v>0</v>
      </c>
      <c r="AP15" s="29">
        <v>0</v>
      </c>
      <c r="AQ15" s="29">
        <v>0</v>
      </c>
      <c r="AR15" s="29">
        <v>0</v>
      </c>
      <c r="AS15" s="29">
        <v>0</v>
      </c>
      <c r="AT15" s="29">
        <v>31416300</v>
      </c>
      <c r="AU15" s="29">
        <v>0</v>
      </c>
      <c r="AV15" s="26">
        <v>0</v>
      </c>
      <c r="AW15" s="26">
        <v>0</v>
      </c>
      <c r="AX15" s="24"/>
      <c r="AY15" s="25"/>
      <c r="AZ15" s="24"/>
      <c r="BA15" s="26">
        <v>0</v>
      </c>
      <c r="BB15" s="26"/>
      <c r="BC15" s="26"/>
      <c r="BD15" s="24"/>
      <c r="BE15" s="25"/>
      <c r="BF15" s="24"/>
      <c r="BG15" s="26"/>
      <c r="BH15" s="26"/>
      <c r="BI15" s="26"/>
      <c r="BJ15" s="24"/>
      <c r="BK15" s="25"/>
      <c r="BL15" s="24"/>
      <c r="BM15" s="26"/>
    </row>
    <row r="16" spans="1:65">
      <c r="A16" s="24">
        <v>891409291</v>
      </c>
      <c r="B16" s="24" t="s">
        <v>14</v>
      </c>
      <c r="C16" s="24" t="s">
        <v>16</v>
      </c>
      <c r="D16" s="24">
        <v>5578329</v>
      </c>
      <c r="E16" s="24" t="s">
        <v>88</v>
      </c>
      <c r="F16" s="24" t="s">
        <v>89</v>
      </c>
      <c r="G16" s="24" t="s">
        <v>90</v>
      </c>
      <c r="H16" s="25">
        <v>45637</v>
      </c>
      <c r="I16" s="25" t="s">
        <v>25</v>
      </c>
      <c r="J16" s="26">
        <v>94800000</v>
      </c>
      <c r="K16" s="26">
        <v>94800000</v>
      </c>
      <c r="L16" s="27" t="s">
        <v>21</v>
      </c>
      <c r="M16" s="28" t="s">
        <v>24</v>
      </c>
      <c r="N16" s="27" t="s">
        <v>19</v>
      </c>
      <c r="O16" s="28" t="s">
        <v>20</v>
      </c>
      <c r="P16" s="24" t="e">
        <v>#N/A</v>
      </c>
      <c r="Q16" s="24" t="s">
        <v>83</v>
      </c>
      <c r="R16" s="26">
        <v>0</v>
      </c>
      <c r="S16" s="24"/>
      <c r="T16" s="24" t="s">
        <v>84</v>
      </c>
      <c r="U16" s="25">
        <v>45637</v>
      </c>
      <c r="V16" s="25">
        <v>45660</v>
      </c>
      <c r="W16" s="25"/>
      <c r="X16" s="25"/>
      <c r="Y16" s="26">
        <v>94800000</v>
      </c>
      <c r="Z16" s="26">
        <v>0</v>
      </c>
      <c r="AA16" s="26">
        <v>0</v>
      </c>
      <c r="AB16" s="26">
        <v>0</v>
      </c>
      <c r="AC16" s="24"/>
      <c r="AD16" s="24"/>
      <c r="AE16" s="29"/>
      <c r="AF16" s="26">
        <v>0</v>
      </c>
      <c r="AG16" s="29">
        <v>0</v>
      </c>
      <c r="AH16" s="24"/>
      <c r="AI16" s="24"/>
      <c r="AJ16" s="24"/>
      <c r="AK16" s="24"/>
      <c r="AL16" s="24"/>
      <c r="AM16" s="29">
        <v>0</v>
      </c>
      <c r="AN16" s="29">
        <v>0</v>
      </c>
      <c r="AO16" s="29">
        <v>0</v>
      </c>
      <c r="AP16" s="29">
        <v>0</v>
      </c>
      <c r="AQ16" s="29">
        <v>0</v>
      </c>
      <c r="AR16" s="29">
        <v>0</v>
      </c>
      <c r="AS16" s="29">
        <v>0</v>
      </c>
      <c r="AT16" s="29">
        <v>94800000</v>
      </c>
      <c r="AU16" s="29">
        <v>0</v>
      </c>
      <c r="AV16" s="26">
        <v>0</v>
      </c>
      <c r="AW16" s="26">
        <v>0</v>
      </c>
      <c r="AX16" s="24"/>
      <c r="AY16" s="25"/>
      <c r="AZ16" s="24"/>
      <c r="BA16" s="26">
        <v>0</v>
      </c>
      <c r="BB16" s="26"/>
      <c r="BC16" s="26"/>
      <c r="BD16" s="24"/>
      <c r="BE16" s="25"/>
      <c r="BF16" s="24"/>
      <c r="BG16" s="26"/>
      <c r="BH16" s="26"/>
      <c r="BI16" s="26"/>
      <c r="BJ16" s="24"/>
      <c r="BK16" s="25"/>
      <c r="BL16" s="24"/>
      <c r="BM16" s="26"/>
    </row>
    <row r="17" spans="1:65">
      <c r="A17" s="24">
        <v>891409291</v>
      </c>
      <c r="B17" s="24" t="s">
        <v>14</v>
      </c>
      <c r="C17" s="24" t="s">
        <v>15</v>
      </c>
      <c r="D17" s="24">
        <v>972</v>
      </c>
      <c r="E17" s="24" t="s">
        <v>105</v>
      </c>
      <c r="F17" s="24" t="s">
        <v>106</v>
      </c>
      <c r="G17" s="24" t="s">
        <v>107</v>
      </c>
      <c r="H17" s="25">
        <v>45608</v>
      </c>
      <c r="I17" s="25">
        <v>45608</v>
      </c>
      <c r="J17" s="26">
        <v>201125191</v>
      </c>
      <c r="K17" s="26">
        <v>201125191</v>
      </c>
      <c r="L17" s="27" t="s">
        <v>18</v>
      </c>
      <c r="M17" s="28"/>
      <c r="N17" s="27" t="s">
        <v>19</v>
      </c>
      <c r="O17" s="28" t="s">
        <v>20</v>
      </c>
      <c r="P17" s="24" t="s">
        <v>68</v>
      </c>
      <c r="Q17" s="24" t="s">
        <v>94</v>
      </c>
      <c r="R17" s="26">
        <v>112605632</v>
      </c>
      <c r="S17" s="24">
        <v>4800066819</v>
      </c>
      <c r="T17" s="24" t="s">
        <v>95</v>
      </c>
      <c r="U17" s="25">
        <v>45608</v>
      </c>
      <c r="V17" s="25">
        <v>45638</v>
      </c>
      <c r="W17" s="25"/>
      <c r="X17" s="25"/>
      <c r="Y17" s="26">
        <v>203743756</v>
      </c>
      <c r="Z17" s="26">
        <v>0</v>
      </c>
      <c r="AA17" s="26">
        <v>0</v>
      </c>
      <c r="AB17" s="26">
        <v>0</v>
      </c>
      <c r="AC17" s="24"/>
      <c r="AD17" s="24"/>
      <c r="AE17" s="29"/>
      <c r="AF17" s="26">
        <v>0</v>
      </c>
      <c r="AG17" s="29">
        <v>0</v>
      </c>
      <c r="AH17" s="24"/>
      <c r="AI17" s="24"/>
      <c r="AJ17" s="24"/>
      <c r="AK17" s="24"/>
      <c r="AL17" s="24"/>
      <c r="AM17" s="29">
        <v>0</v>
      </c>
      <c r="AN17" s="29">
        <v>0</v>
      </c>
      <c r="AO17" s="29">
        <v>0</v>
      </c>
      <c r="AP17" s="29">
        <v>0</v>
      </c>
      <c r="AQ17" s="29">
        <v>0</v>
      </c>
      <c r="AR17" s="29">
        <v>0</v>
      </c>
      <c r="AS17" s="29">
        <v>201125191</v>
      </c>
      <c r="AT17" s="29">
        <v>0</v>
      </c>
      <c r="AU17" s="29">
        <v>0</v>
      </c>
      <c r="AV17" s="26">
        <v>0</v>
      </c>
      <c r="AW17" s="26">
        <v>0</v>
      </c>
      <c r="AX17" s="24"/>
      <c r="AY17" s="25"/>
      <c r="AZ17" s="24"/>
      <c r="BA17" s="26">
        <v>0</v>
      </c>
      <c r="BB17" s="26"/>
      <c r="BC17" s="26"/>
      <c r="BD17" s="24"/>
      <c r="BE17" s="25"/>
      <c r="BF17" s="24"/>
      <c r="BG17" s="26"/>
      <c r="BH17" s="26"/>
      <c r="BI17" s="26"/>
      <c r="BJ17" s="24"/>
      <c r="BK17" s="25"/>
      <c r="BL17" s="24"/>
      <c r="BM17" s="26"/>
    </row>
    <row r="18" spans="1:65">
      <c r="A18" s="24">
        <v>891409291</v>
      </c>
      <c r="B18" s="24" t="s">
        <v>14</v>
      </c>
      <c r="C18" s="24" t="s">
        <v>15</v>
      </c>
      <c r="D18" s="24">
        <v>973</v>
      </c>
      <c r="E18" s="24" t="s">
        <v>111</v>
      </c>
      <c r="F18" s="24" t="s">
        <v>112</v>
      </c>
      <c r="G18" s="24" t="s">
        <v>113</v>
      </c>
      <c r="H18" s="25">
        <v>45608</v>
      </c>
      <c r="I18" s="25">
        <v>45608</v>
      </c>
      <c r="J18" s="26">
        <v>48581199</v>
      </c>
      <c r="K18" s="26">
        <v>48581199</v>
      </c>
      <c r="L18" s="27" t="s">
        <v>18</v>
      </c>
      <c r="M18" s="28"/>
      <c r="N18" s="27" t="s">
        <v>19</v>
      </c>
      <c r="O18" s="28" t="s">
        <v>20</v>
      </c>
      <c r="P18" s="24" t="s">
        <v>68</v>
      </c>
      <c r="Q18" s="24" t="s">
        <v>94</v>
      </c>
      <c r="R18" s="26">
        <v>6882221</v>
      </c>
      <c r="S18" s="24">
        <v>4800066821</v>
      </c>
      <c r="T18" s="24" t="s">
        <v>95</v>
      </c>
      <c r="U18" s="25">
        <v>45608</v>
      </c>
      <c r="V18" s="25">
        <v>45638</v>
      </c>
      <c r="W18" s="25"/>
      <c r="X18" s="25"/>
      <c r="Y18" s="26">
        <v>48581199</v>
      </c>
      <c r="Z18" s="26">
        <v>0</v>
      </c>
      <c r="AA18" s="26">
        <v>0</v>
      </c>
      <c r="AB18" s="26">
        <v>0</v>
      </c>
      <c r="AC18" s="24"/>
      <c r="AD18" s="24"/>
      <c r="AE18" s="29"/>
      <c r="AF18" s="26">
        <v>0</v>
      </c>
      <c r="AG18" s="29">
        <v>0</v>
      </c>
      <c r="AH18" s="24"/>
      <c r="AI18" s="24"/>
      <c r="AJ18" s="24"/>
      <c r="AK18" s="24"/>
      <c r="AL18" s="24"/>
      <c r="AM18" s="29">
        <v>0</v>
      </c>
      <c r="AN18" s="29">
        <v>0</v>
      </c>
      <c r="AO18" s="29">
        <v>0</v>
      </c>
      <c r="AP18" s="29">
        <v>0</v>
      </c>
      <c r="AQ18" s="29">
        <v>0</v>
      </c>
      <c r="AR18" s="29">
        <v>0</v>
      </c>
      <c r="AS18" s="29">
        <v>48581199</v>
      </c>
      <c r="AT18" s="29">
        <v>0</v>
      </c>
      <c r="AU18" s="29">
        <v>0</v>
      </c>
      <c r="AV18" s="26">
        <v>0</v>
      </c>
      <c r="AW18" s="26">
        <v>0</v>
      </c>
      <c r="AX18" s="24"/>
      <c r="AY18" s="25"/>
      <c r="AZ18" s="24"/>
      <c r="BA18" s="26">
        <v>0</v>
      </c>
      <c r="BB18" s="26"/>
      <c r="BC18" s="26"/>
      <c r="BD18" s="24"/>
      <c r="BE18" s="25"/>
      <c r="BF18" s="24"/>
      <c r="BG18" s="26"/>
      <c r="BH18" s="26"/>
      <c r="BI18" s="26"/>
      <c r="BJ18" s="24"/>
      <c r="BK18" s="25"/>
      <c r="BL18" s="24"/>
      <c r="BM18" s="26"/>
    </row>
    <row r="19" spans="1:65">
      <c r="A19" s="24">
        <v>891409291</v>
      </c>
      <c r="B19" s="24" t="s">
        <v>14</v>
      </c>
      <c r="C19" s="24" t="s">
        <v>15</v>
      </c>
      <c r="D19" s="24">
        <v>963</v>
      </c>
      <c r="E19" s="24" t="s">
        <v>114</v>
      </c>
      <c r="F19" s="24" t="s">
        <v>115</v>
      </c>
      <c r="G19" s="24" t="s">
        <v>116</v>
      </c>
      <c r="H19" s="25">
        <v>45573</v>
      </c>
      <c r="I19" s="25">
        <v>45573</v>
      </c>
      <c r="J19" s="26">
        <v>176968751</v>
      </c>
      <c r="K19" s="26">
        <v>591067</v>
      </c>
      <c r="L19" s="27" t="s">
        <v>18</v>
      </c>
      <c r="M19" s="28"/>
      <c r="N19" s="27" t="s">
        <v>19</v>
      </c>
      <c r="O19" s="28" t="s">
        <v>20</v>
      </c>
      <c r="P19" s="24" t="s">
        <v>94</v>
      </c>
      <c r="Q19" s="24" t="s">
        <v>94</v>
      </c>
      <c r="R19" s="26">
        <v>471.91</v>
      </c>
      <c r="S19" s="24">
        <v>4800066700</v>
      </c>
      <c r="T19" s="24" t="s">
        <v>95</v>
      </c>
      <c r="U19" s="25">
        <v>45573</v>
      </c>
      <c r="V19" s="25">
        <v>45576</v>
      </c>
      <c r="W19" s="25"/>
      <c r="X19" s="25"/>
      <c r="Y19" s="26">
        <v>178968256</v>
      </c>
      <c r="Z19" s="26">
        <v>0</v>
      </c>
      <c r="AA19" s="26">
        <v>0</v>
      </c>
      <c r="AB19" s="26">
        <v>0</v>
      </c>
      <c r="AC19" s="24"/>
      <c r="AD19" s="24"/>
      <c r="AE19" s="29"/>
      <c r="AF19" s="26">
        <v>0</v>
      </c>
      <c r="AG19" s="29">
        <v>0</v>
      </c>
      <c r="AH19" s="24"/>
      <c r="AI19" s="24"/>
      <c r="AJ19" s="24"/>
      <c r="AK19" s="24"/>
      <c r="AL19" s="24"/>
      <c r="AM19" s="29">
        <v>0</v>
      </c>
      <c r="AN19" s="29">
        <v>0</v>
      </c>
      <c r="AO19" s="29">
        <v>0</v>
      </c>
      <c r="AP19" s="29">
        <v>0</v>
      </c>
      <c r="AQ19" s="29">
        <v>0</v>
      </c>
      <c r="AR19" s="29">
        <v>0</v>
      </c>
      <c r="AS19" s="29">
        <v>591067</v>
      </c>
      <c r="AT19" s="29">
        <v>0</v>
      </c>
      <c r="AU19" s="29">
        <v>0</v>
      </c>
      <c r="AV19" s="26">
        <v>0</v>
      </c>
      <c r="AW19" s="26">
        <v>0</v>
      </c>
      <c r="AX19" s="24"/>
      <c r="AY19" s="25"/>
      <c r="AZ19" s="24"/>
      <c r="BA19" s="26">
        <v>0</v>
      </c>
      <c r="BB19" s="26"/>
      <c r="BC19" s="26"/>
      <c r="BD19" s="24"/>
      <c r="BE19" s="25"/>
      <c r="BF19" s="24"/>
      <c r="BG19" s="26"/>
      <c r="BH19" s="26"/>
      <c r="BI19" s="26"/>
      <c r="BJ19" s="24"/>
      <c r="BK19" s="25"/>
      <c r="BL19" s="24"/>
      <c r="BM19" s="26"/>
    </row>
    <row r="20" spans="1:65">
      <c r="A20" s="24">
        <v>891409291</v>
      </c>
      <c r="B20" s="24" t="s">
        <v>14</v>
      </c>
      <c r="C20" s="24" t="s">
        <v>15</v>
      </c>
      <c r="D20" s="24">
        <v>965</v>
      </c>
      <c r="E20" s="24" t="s">
        <v>117</v>
      </c>
      <c r="F20" s="24" t="s">
        <v>118</v>
      </c>
      <c r="G20" s="24" t="s">
        <v>119</v>
      </c>
      <c r="H20" s="25">
        <v>45573</v>
      </c>
      <c r="I20" s="25">
        <v>45573</v>
      </c>
      <c r="J20" s="26">
        <v>41781261</v>
      </c>
      <c r="K20" s="26">
        <v>137831</v>
      </c>
      <c r="L20" s="27" t="s">
        <v>18</v>
      </c>
      <c r="M20" s="28"/>
      <c r="N20" s="27" t="s">
        <v>19</v>
      </c>
      <c r="O20" s="28" t="s">
        <v>20</v>
      </c>
      <c r="P20" s="24" t="s">
        <v>94</v>
      </c>
      <c r="Q20" s="24" t="s">
        <v>94</v>
      </c>
      <c r="R20" s="26">
        <v>2.12</v>
      </c>
      <c r="S20" s="24">
        <v>4800066022</v>
      </c>
      <c r="T20" s="24" t="s">
        <v>95</v>
      </c>
      <c r="U20" s="25">
        <v>45573</v>
      </c>
      <c r="V20" s="25">
        <v>45576</v>
      </c>
      <c r="W20" s="25"/>
      <c r="X20" s="25"/>
      <c r="Y20" s="26">
        <v>41781261</v>
      </c>
      <c r="Z20" s="26">
        <v>0</v>
      </c>
      <c r="AA20" s="26">
        <v>0</v>
      </c>
      <c r="AB20" s="26">
        <v>0</v>
      </c>
      <c r="AC20" s="24"/>
      <c r="AD20" s="24"/>
      <c r="AE20" s="29"/>
      <c r="AF20" s="26">
        <v>0</v>
      </c>
      <c r="AG20" s="29">
        <v>0</v>
      </c>
      <c r="AH20" s="24"/>
      <c r="AI20" s="24"/>
      <c r="AJ20" s="24"/>
      <c r="AK20" s="24"/>
      <c r="AL20" s="24"/>
      <c r="AM20" s="29">
        <v>0</v>
      </c>
      <c r="AN20" s="29">
        <v>0</v>
      </c>
      <c r="AO20" s="29">
        <v>0</v>
      </c>
      <c r="AP20" s="29">
        <v>0</v>
      </c>
      <c r="AQ20" s="29">
        <v>0</v>
      </c>
      <c r="AR20" s="29">
        <v>0</v>
      </c>
      <c r="AS20" s="29">
        <v>137831</v>
      </c>
      <c r="AT20" s="29">
        <v>0</v>
      </c>
      <c r="AU20" s="29">
        <v>0</v>
      </c>
      <c r="AV20" s="26">
        <v>0</v>
      </c>
      <c r="AW20" s="26">
        <v>0</v>
      </c>
      <c r="AX20" s="24"/>
      <c r="AY20" s="25"/>
      <c r="AZ20" s="24"/>
      <c r="BA20" s="26">
        <v>0</v>
      </c>
      <c r="BB20" s="26"/>
      <c r="BC20" s="26"/>
      <c r="BD20" s="24"/>
      <c r="BE20" s="25"/>
      <c r="BF20" s="24"/>
      <c r="BG20" s="26"/>
      <c r="BH20" s="26"/>
      <c r="BI20" s="26"/>
      <c r="BJ20" s="24"/>
      <c r="BK20" s="25"/>
      <c r="BL20" s="24"/>
      <c r="BM20" s="26"/>
    </row>
    <row r="21" spans="1:65">
      <c r="A21" s="24">
        <v>891409291</v>
      </c>
      <c r="B21" s="24" t="s">
        <v>14</v>
      </c>
      <c r="C21" s="24" t="s">
        <v>15</v>
      </c>
      <c r="D21" s="24">
        <v>981</v>
      </c>
      <c r="E21" s="24" t="s">
        <v>91</v>
      </c>
      <c r="F21" s="24" t="s">
        <v>92</v>
      </c>
      <c r="G21" s="24" t="s">
        <v>93</v>
      </c>
      <c r="H21" s="25">
        <v>45631</v>
      </c>
      <c r="I21" s="25">
        <v>45631</v>
      </c>
      <c r="J21" s="26">
        <v>916187884</v>
      </c>
      <c r="K21" s="26">
        <v>916187884</v>
      </c>
      <c r="L21" s="27" t="s">
        <v>18</v>
      </c>
      <c r="M21" s="28"/>
      <c r="N21" s="27" t="s">
        <v>19</v>
      </c>
      <c r="O21" s="28" t="s">
        <v>20</v>
      </c>
      <c r="P21" s="24" t="e">
        <v>#N/A</v>
      </c>
      <c r="Q21" s="24" t="s">
        <v>94</v>
      </c>
      <c r="R21" s="26">
        <v>916187884</v>
      </c>
      <c r="S21" s="24">
        <v>1222549592</v>
      </c>
      <c r="T21" s="24" t="s">
        <v>95</v>
      </c>
      <c r="U21" s="25">
        <v>45631</v>
      </c>
      <c r="V21" s="25">
        <v>45635</v>
      </c>
      <c r="W21" s="25"/>
      <c r="X21" s="25"/>
      <c r="Y21" s="26">
        <v>916187884</v>
      </c>
      <c r="Z21" s="26">
        <v>0</v>
      </c>
      <c r="AA21" s="26">
        <v>0</v>
      </c>
      <c r="AB21" s="26">
        <v>0</v>
      </c>
      <c r="AC21" s="24"/>
      <c r="AD21" s="24"/>
      <c r="AE21" s="29"/>
      <c r="AF21" s="26">
        <v>0</v>
      </c>
      <c r="AG21" s="29">
        <v>0</v>
      </c>
      <c r="AH21" s="24"/>
      <c r="AI21" s="24"/>
      <c r="AJ21" s="24"/>
      <c r="AK21" s="24"/>
      <c r="AL21" s="24"/>
      <c r="AM21" s="29">
        <v>0</v>
      </c>
      <c r="AN21" s="29">
        <v>0</v>
      </c>
      <c r="AO21" s="29">
        <v>0</v>
      </c>
      <c r="AP21" s="29">
        <v>0</v>
      </c>
      <c r="AQ21" s="29">
        <v>0</v>
      </c>
      <c r="AR21" s="29">
        <v>0</v>
      </c>
      <c r="AS21" s="29">
        <v>916187884</v>
      </c>
      <c r="AT21" s="29">
        <v>0</v>
      </c>
      <c r="AU21" s="29">
        <v>0</v>
      </c>
      <c r="AV21" s="26">
        <v>0</v>
      </c>
      <c r="AW21" s="26">
        <v>0</v>
      </c>
      <c r="AX21" s="24"/>
      <c r="AY21" s="25"/>
      <c r="AZ21" s="24"/>
      <c r="BA21" s="26">
        <v>0</v>
      </c>
      <c r="BB21" s="26"/>
      <c r="BC21" s="26"/>
      <c r="BD21" s="24"/>
      <c r="BE21" s="25"/>
      <c r="BF21" s="24"/>
      <c r="BG21" s="26"/>
      <c r="BH21" s="26"/>
      <c r="BI21" s="26"/>
      <c r="BJ21" s="24"/>
      <c r="BK21" s="25"/>
      <c r="BL21" s="24"/>
      <c r="BM21" s="26"/>
    </row>
    <row r="22" spans="1:65">
      <c r="A22" s="24">
        <v>891409291</v>
      </c>
      <c r="B22" s="24" t="s">
        <v>14</v>
      </c>
      <c r="C22" s="24" t="s">
        <v>15</v>
      </c>
      <c r="D22" s="24">
        <v>978</v>
      </c>
      <c r="E22" s="24" t="s">
        <v>96</v>
      </c>
      <c r="F22" s="24" t="s">
        <v>97</v>
      </c>
      <c r="G22" s="24" t="s">
        <v>98</v>
      </c>
      <c r="H22" s="25">
        <v>45631</v>
      </c>
      <c r="I22" s="25">
        <v>45631</v>
      </c>
      <c r="J22" s="26">
        <v>265886164</v>
      </c>
      <c r="K22" s="26">
        <v>265886164</v>
      </c>
      <c r="L22" s="27" t="s">
        <v>18</v>
      </c>
      <c r="M22" s="28"/>
      <c r="N22" s="27" t="s">
        <v>19</v>
      </c>
      <c r="O22" s="28" t="s">
        <v>20</v>
      </c>
      <c r="P22" s="24" t="e">
        <v>#N/A</v>
      </c>
      <c r="Q22" s="24" t="s">
        <v>94</v>
      </c>
      <c r="R22" s="26">
        <v>265886164</v>
      </c>
      <c r="S22" s="24">
        <v>1222549591</v>
      </c>
      <c r="T22" s="24" t="s">
        <v>95</v>
      </c>
      <c r="U22" s="25">
        <v>45631</v>
      </c>
      <c r="V22" s="25">
        <v>45635</v>
      </c>
      <c r="W22" s="25"/>
      <c r="X22" s="25"/>
      <c r="Y22" s="26">
        <v>268582945</v>
      </c>
      <c r="Z22" s="26">
        <v>0</v>
      </c>
      <c r="AA22" s="26">
        <v>0</v>
      </c>
      <c r="AB22" s="26">
        <v>0</v>
      </c>
      <c r="AC22" s="24"/>
      <c r="AD22" s="24"/>
      <c r="AE22" s="29"/>
      <c r="AF22" s="26">
        <v>0</v>
      </c>
      <c r="AG22" s="29">
        <v>0</v>
      </c>
      <c r="AH22" s="24"/>
      <c r="AI22" s="24"/>
      <c r="AJ22" s="24"/>
      <c r="AK22" s="24"/>
      <c r="AL22" s="24"/>
      <c r="AM22" s="29">
        <v>0</v>
      </c>
      <c r="AN22" s="29">
        <v>0</v>
      </c>
      <c r="AO22" s="29">
        <v>0</v>
      </c>
      <c r="AP22" s="29">
        <v>0</v>
      </c>
      <c r="AQ22" s="29">
        <v>0</v>
      </c>
      <c r="AR22" s="29">
        <v>0</v>
      </c>
      <c r="AS22" s="29">
        <v>265886164</v>
      </c>
      <c r="AT22" s="29">
        <v>0</v>
      </c>
      <c r="AU22" s="29">
        <v>0</v>
      </c>
      <c r="AV22" s="26">
        <v>0</v>
      </c>
      <c r="AW22" s="26">
        <v>0</v>
      </c>
      <c r="AX22" s="24"/>
      <c r="AY22" s="25"/>
      <c r="AZ22" s="24"/>
      <c r="BA22" s="26">
        <v>0</v>
      </c>
      <c r="BB22" s="26"/>
      <c r="BC22" s="26"/>
      <c r="BD22" s="24"/>
      <c r="BE22" s="25"/>
      <c r="BF22" s="24"/>
      <c r="BG22" s="26"/>
      <c r="BH22" s="26"/>
      <c r="BI22" s="26"/>
      <c r="BJ22" s="24"/>
      <c r="BK22" s="25"/>
      <c r="BL22" s="24"/>
      <c r="BM22" s="26"/>
    </row>
    <row r="23" spans="1:65">
      <c r="A23" s="24">
        <v>891409291</v>
      </c>
      <c r="B23" s="24" t="s">
        <v>14</v>
      </c>
      <c r="C23" s="24" t="s">
        <v>15</v>
      </c>
      <c r="D23" s="24">
        <v>980</v>
      </c>
      <c r="E23" s="24" t="s">
        <v>99</v>
      </c>
      <c r="F23" s="24" t="s">
        <v>100</v>
      </c>
      <c r="G23" s="24" t="s">
        <v>101</v>
      </c>
      <c r="H23" s="25">
        <v>45631</v>
      </c>
      <c r="I23" s="25">
        <v>45631</v>
      </c>
      <c r="J23" s="26">
        <v>59258670</v>
      </c>
      <c r="K23" s="26">
        <v>59258670</v>
      </c>
      <c r="L23" s="27" t="s">
        <v>18</v>
      </c>
      <c r="M23" s="28"/>
      <c r="N23" s="27" t="s">
        <v>19</v>
      </c>
      <c r="O23" s="28" t="s">
        <v>20</v>
      </c>
      <c r="P23" s="24" t="e">
        <v>#N/A</v>
      </c>
      <c r="Q23" s="24" t="s">
        <v>94</v>
      </c>
      <c r="R23" s="26">
        <v>59258670</v>
      </c>
      <c r="S23" s="24">
        <v>136870860</v>
      </c>
      <c r="T23" s="24" t="s">
        <v>95</v>
      </c>
      <c r="U23" s="25">
        <v>45631</v>
      </c>
      <c r="V23" s="25">
        <v>45635</v>
      </c>
      <c r="W23" s="25"/>
      <c r="X23" s="25"/>
      <c r="Y23" s="26">
        <v>59258670</v>
      </c>
      <c r="Z23" s="26">
        <v>0</v>
      </c>
      <c r="AA23" s="26">
        <v>0</v>
      </c>
      <c r="AB23" s="26">
        <v>0</v>
      </c>
      <c r="AC23" s="24"/>
      <c r="AD23" s="24"/>
      <c r="AE23" s="29"/>
      <c r="AF23" s="26">
        <v>0</v>
      </c>
      <c r="AG23" s="29">
        <v>0</v>
      </c>
      <c r="AH23" s="24"/>
      <c r="AI23" s="24"/>
      <c r="AJ23" s="24"/>
      <c r="AK23" s="24"/>
      <c r="AL23" s="24"/>
      <c r="AM23" s="29">
        <v>0</v>
      </c>
      <c r="AN23" s="29">
        <v>0</v>
      </c>
      <c r="AO23" s="29">
        <v>0</v>
      </c>
      <c r="AP23" s="29">
        <v>0</v>
      </c>
      <c r="AQ23" s="29">
        <v>0</v>
      </c>
      <c r="AR23" s="29">
        <v>0</v>
      </c>
      <c r="AS23" s="29">
        <v>59258670</v>
      </c>
      <c r="AT23" s="29">
        <v>0</v>
      </c>
      <c r="AU23" s="29">
        <v>0</v>
      </c>
      <c r="AV23" s="26">
        <v>0</v>
      </c>
      <c r="AW23" s="26">
        <v>0</v>
      </c>
      <c r="AX23" s="24"/>
      <c r="AY23" s="25"/>
      <c r="AZ23" s="24"/>
      <c r="BA23" s="26">
        <v>0</v>
      </c>
      <c r="BB23" s="26"/>
      <c r="BC23" s="26"/>
      <c r="BD23" s="24"/>
      <c r="BE23" s="25"/>
      <c r="BF23" s="24"/>
      <c r="BG23" s="26"/>
      <c r="BH23" s="26"/>
      <c r="BI23" s="26"/>
      <c r="BJ23" s="24"/>
      <c r="BK23" s="25"/>
      <c r="BL23" s="24"/>
      <c r="BM23" s="26"/>
    </row>
    <row r="24" spans="1:65">
      <c r="A24" s="24">
        <v>891409291</v>
      </c>
      <c r="B24" s="24" t="s">
        <v>14</v>
      </c>
      <c r="C24" s="24" t="s">
        <v>15</v>
      </c>
      <c r="D24" s="24">
        <v>986</v>
      </c>
      <c r="E24" s="24" t="s">
        <v>102</v>
      </c>
      <c r="F24" s="24" t="s">
        <v>103</v>
      </c>
      <c r="G24" s="24" t="s">
        <v>104</v>
      </c>
      <c r="H24" s="25">
        <v>45638</v>
      </c>
      <c r="I24" s="25">
        <v>45638</v>
      </c>
      <c r="J24" s="26">
        <v>2794267223</v>
      </c>
      <c r="K24" s="26">
        <v>2794267223</v>
      </c>
      <c r="L24" s="27" t="s">
        <v>18</v>
      </c>
      <c r="M24" s="28"/>
      <c r="N24" s="27" t="s">
        <v>19</v>
      </c>
      <c r="O24" s="28" t="s">
        <v>20</v>
      </c>
      <c r="P24" s="24" t="e">
        <v>#N/A</v>
      </c>
      <c r="Q24" s="24" t="s">
        <v>94</v>
      </c>
      <c r="R24" s="26">
        <v>2666376668</v>
      </c>
      <c r="S24" s="24">
        <v>4800066818</v>
      </c>
      <c r="T24" s="24" t="s">
        <v>95</v>
      </c>
      <c r="U24" s="25">
        <v>45638</v>
      </c>
      <c r="V24" s="25">
        <v>45638</v>
      </c>
      <c r="W24" s="25"/>
      <c r="X24" s="25"/>
      <c r="Y24" s="26">
        <v>3018724023</v>
      </c>
      <c r="Z24" s="26">
        <v>0</v>
      </c>
      <c r="AA24" s="26">
        <v>0</v>
      </c>
      <c r="AB24" s="26">
        <v>0</v>
      </c>
      <c r="AC24" s="24"/>
      <c r="AD24" s="24"/>
      <c r="AE24" s="29"/>
      <c r="AF24" s="26">
        <v>0</v>
      </c>
      <c r="AG24" s="29">
        <v>0</v>
      </c>
      <c r="AH24" s="24"/>
      <c r="AI24" s="24"/>
      <c r="AJ24" s="24"/>
      <c r="AK24" s="24"/>
      <c r="AL24" s="24"/>
      <c r="AM24" s="29">
        <v>0</v>
      </c>
      <c r="AN24" s="29">
        <v>0</v>
      </c>
      <c r="AO24" s="29">
        <v>0</v>
      </c>
      <c r="AP24" s="29">
        <v>0</v>
      </c>
      <c r="AQ24" s="29">
        <v>0</v>
      </c>
      <c r="AR24" s="29">
        <v>0</v>
      </c>
      <c r="AS24" s="29">
        <v>2794267223</v>
      </c>
      <c r="AT24" s="29">
        <v>0</v>
      </c>
      <c r="AU24" s="29">
        <v>0</v>
      </c>
      <c r="AV24" s="26">
        <v>0</v>
      </c>
      <c r="AW24" s="26">
        <v>0</v>
      </c>
      <c r="AX24" s="24"/>
      <c r="AY24" s="25"/>
      <c r="AZ24" s="24"/>
      <c r="BA24" s="26">
        <v>0</v>
      </c>
      <c r="BB24" s="26"/>
      <c r="BC24" s="26"/>
      <c r="BD24" s="24"/>
      <c r="BE24" s="25"/>
      <c r="BF24" s="24"/>
      <c r="BG24" s="26"/>
      <c r="BH24" s="26"/>
      <c r="BI24" s="26">
        <v>380239.85</v>
      </c>
      <c r="BJ24" s="24">
        <v>4800066700</v>
      </c>
      <c r="BK24" s="25"/>
      <c r="BL24" s="24"/>
      <c r="BM24" s="26"/>
    </row>
    <row r="25" spans="1:65">
      <c r="A25" s="24">
        <v>891409291</v>
      </c>
      <c r="B25" s="24" t="s">
        <v>14</v>
      </c>
      <c r="C25" s="24" t="s">
        <v>15</v>
      </c>
      <c r="D25" s="24">
        <v>987</v>
      </c>
      <c r="E25" s="24" t="s">
        <v>108</v>
      </c>
      <c r="F25" s="24" t="s">
        <v>109</v>
      </c>
      <c r="G25" s="24" t="s">
        <v>110</v>
      </c>
      <c r="H25" s="25">
        <v>45638</v>
      </c>
      <c r="I25" s="25">
        <v>45638</v>
      </c>
      <c r="J25" s="26">
        <v>926865355</v>
      </c>
      <c r="K25" s="26">
        <v>926865355</v>
      </c>
      <c r="L25" s="27" t="s">
        <v>18</v>
      </c>
      <c r="M25" s="28"/>
      <c r="N25" s="27" t="s">
        <v>19</v>
      </c>
      <c r="O25" s="28" t="s">
        <v>20</v>
      </c>
      <c r="P25" s="24" t="e">
        <v>#N/A</v>
      </c>
      <c r="Q25" s="24" t="s">
        <v>94</v>
      </c>
      <c r="R25" s="26">
        <v>384974447</v>
      </c>
      <c r="S25" s="24">
        <v>4800066820</v>
      </c>
      <c r="T25" s="24" t="s">
        <v>95</v>
      </c>
      <c r="U25" s="25">
        <v>45638</v>
      </c>
      <c r="V25" s="25">
        <v>45638</v>
      </c>
      <c r="W25" s="25"/>
      <c r="X25" s="25"/>
      <c r="Y25" s="26">
        <v>926865355</v>
      </c>
      <c r="Z25" s="26">
        <v>0</v>
      </c>
      <c r="AA25" s="26">
        <v>0</v>
      </c>
      <c r="AB25" s="26">
        <v>0</v>
      </c>
      <c r="AC25" s="24"/>
      <c r="AD25" s="24"/>
      <c r="AE25" s="29"/>
      <c r="AF25" s="26">
        <v>0</v>
      </c>
      <c r="AG25" s="29">
        <v>0</v>
      </c>
      <c r="AH25" s="24"/>
      <c r="AI25" s="24"/>
      <c r="AJ25" s="24"/>
      <c r="AK25" s="24"/>
      <c r="AL25" s="24"/>
      <c r="AM25" s="29">
        <v>0</v>
      </c>
      <c r="AN25" s="29">
        <v>0</v>
      </c>
      <c r="AO25" s="29">
        <v>0</v>
      </c>
      <c r="AP25" s="29">
        <v>0</v>
      </c>
      <c r="AQ25" s="29">
        <v>0</v>
      </c>
      <c r="AR25" s="29">
        <v>0</v>
      </c>
      <c r="AS25" s="29">
        <v>926865355</v>
      </c>
      <c r="AT25" s="29">
        <v>0</v>
      </c>
      <c r="AU25" s="29">
        <v>0</v>
      </c>
      <c r="AV25" s="26">
        <v>0</v>
      </c>
      <c r="AW25" s="26">
        <v>0</v>
      </c>
      <c r="AX25" s="24"/>
      <c r="AY25" s="25"/>
      <c r="AZ25" s="24"/>
      <c r="BA25" s="26">
        <v>0</v>
      </c>
      <c r="BB25" s="26"/>
      <c r="BC25" s="26"/>
      <c r="BD25" s="24"/>
      <c r="BE25" s="25"/>
      <c r="BF25" s="24"/>
      <c r="BG25" s="26"/>
      <c r="BH25" s="26"/>
      <c r="BI25" s="26"/>
      <c r="BJ25" s="24"/>
      <c r="BK25" s="25"/>
      <c r="BL25" s="24"/>
      <c r="BM25" s="26"/>
    </row>
    <row r="26" spans="1:65">
      <c r="A26" s="24">
        <v>891409291</v>
      </c>
      <c r="B26" s="24" t="s">
        <v>14</v>
      </c>
      <c r="C26" s="24" t="s">
        <v>15</v>
      </c>
      <c r="D26" s="24">
        <v>979</v>
      </c>
      <c r="E26" s="24" t="s">
        <v>120</v>
      </c>
      <c r="F26" s="24" t="s">
        <v>121</v>
      </c>
      <c r="G26" s="24" t="s">
        <v>122</v>
      </c>
      <c r="H26" s="25">
        <v>45631</v>
      </c>
      <c r="I26" s="25">
        <v>45631</v>
      </c>
      <c r="J26" s="26">
        <v>2732791021</v>
      </c>
      <c r="K26" s="26">
        <v>1113291848</v>
      </c>
      <c r="L26" s="27" t="s">
        <v>18</v>
      </c>
      <c r="M26" s="28"/>
      <c r="N26" s="27" t="s">
        <v>19</v>
      </c>
      <c r="O26" s="28" t="s">
        <v>20</v>
      </c>
      <c r="P26" s="24" t="e">
        <v>#N/A</v>
      </c>
      <c r="Q26" s="24" t="s">
        <v>94</v>
      </c>
      <c r="R26" s="26">
        <v>0.24</v>
      </c>
      <c r="S26" s="24">
        <v>4800066841</v>
      </c>
      <c r="T26" s="24" t="s">
        <v>95</v>
      </c>
      <c r="U26" s="25">
        <v>45631</v>
      </c>
      <c r="V26" s="25">
        <v>45635</v>
      </c>
      <c r="W26" s="25"/>
      <c r="X26" s="25"/>
      <c r="Y26" s="26">
        <v>2953884834</v>
      </c>
      <c r="Z26" s="26">
        <v>0</v>
      </c>
      <c r="AA26" s="26">
        <v>0</v>
      </c>
      <c r="AB26" s="26">
        <v>0</v>
      </c>
      <c r="AC26" s="24"/>
      <c r="AD26" s="24"/>
      <c r="AE26" s="29"/>
      <c r="AF26" s="26">
        <v>0</v>
      </c>
      <c r="AG26" s="29">
        <v>0</v>
      </c>
      <c r="AH26" s="24"/>
      <c r="AI26" s="24"/>
      <c r="AJ26" s="24"/>
      <c r="AK26" s="24"/>
      <c r="AL26" s="24"/>
      <c r="AM26" s="29">
        <v>0</v>
      </c>
      <c r="AN26" s="29">
        <v>0</v>
      </c>
      <c r="AO26" s="29">
        <v>0</v>
      </c>
      <c r="AP26" s="29">
        <v>0</v>
      </c>
      <c r="AQ26" s="29">
        <v>0</v>
      </c>
      <c r="AR26" s="29">
        <v>0</v>
      </c>
      <c r="AS26" s="29">
        <v>1113291848</v>
      </c>
      <c r="AT26" s="29">
        <v>0</v>
      </c>
      <c r="AU26" s="29">
        <v>0</v>
      </c>
      <c r="AV26" s="26">
        <v>0</v>
      </c>
      <c r="AW26" s="26">
        <v>0</v>
      </c>
      <c r="AX26" s="24"/>
      <c r="AY26" s="25"/>
      <c r="AZ26" s="24"/>
      <c r="BA26" s="26">
        <v>0</v>
      </c>
      <c r="BB26" s="26"/>
      <c r="BC26" s="26"/>
      <c r="BD26" s="24"/>
      <c r="BE26" s="25"/>
      <c r="BF26" s="24"/>
      <c r="BG26" s="26"/>
      <c r="BH26" s="26"/>
      <c r="BI26" s="26"/>
      <c r="BJ26" s="24"/>
      <c r="BK26" s="25"/>
      <c r="BL26" s="24"/>
      <c r="BM26" s="26"/>
    </row>
  </sheetData>
  <autoFilter ref="A2:BC26">
    <sortState ref="A3:BC26">
      <sortCondition ref="Q2:Q26"/>
    </sortState>
  </autoFilter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B1:J42"/>
  <sheetViews>
    <sheetView showGridLines="0" tabSelected="1" topLeftCell="A8" zoomScaleNormal="100" workbookViewId="0">
      <selection activeCell="F13" sqref="F13"/>
    </sheetView>
  </sheetViews>
  <sheetFormatPr baseColWidth="10" defaultRowHeight="12.5"/>
  <cols>
    <col min="1" max="1" width="0.9140625" style="35" customWidth="1"/>
    <col min="2" max="2" width="10.6640625" style="35"/>
    <col min="3" max="3" width="16.08203125" style="35" customWidth="1"/>
    <col min="4" max="4" width="10.58203125" style="35" customWidth="1"/>
    <col min="5" max="8" width="10.6640625" style="35"/>
    <col min="9" max="9" width="20.6640625" style="35" customWidth="1"/>
    <col min="10" max="10" width="12.83203125" style="35" customWidth="1"/>
    <col min="11" max="11" width="1.58203125" style="35" customWidth="1"/>
    <col min="12" max="16384" width="10.6640625" style="35"/>
  </cols>
  <sheetData>
    <row r="1" spans="2:10" ht="6" customHeight="1" thickBot="1"/>
    <row r="2" spans="2:10" ht="19.5" customHeight="1">
      <c r="B2" s="36"/>
      <c r="C2" s="37"/>
      <c r="D2" s="38" t="s">
        <v>162</v>
      </c>
      <c r="E2" s="39"/>
      <c r="F2" s="39"/>
      <c r="G2" s="39"/>
      <c r="H2" s="39"/>
      <c r="I2" s="40"/>
      <c r="J2" s="41" t="s">
        <v>163</v>
      </c>
    </row>
    <row r="3" spans="2:10" ht="15.75" customHeight="1" thickBot="1">
      <c r="B3" s="42"/>
      <c r="C3" s="43"/>
      <c r="D3" s="44"/>
      <c r="E3" s="45"/>
      <c r="F3" s="45"/>
      <c r="G3" s="45"/>
      <c r="H3" s="45"/>
      <c r="I3" s="46"/>
      <c r="J3" s="47"/>
    </row>
    <row r="4" spans="2:10" ht="13">
      <c r="B4" s="42"/>
      <c r="C4" s="43"/>
      <c r="D4" s="48"/>
      <c r="E4" s="49"/>
      <c r="F4" s="49"/>
      <c r="G4" s="49"/>
      <c r="H4" s="49"/>
      <c r="I4" s="50"/>
      <c r="J4" s="51"/>
    </row>
    <row r="5" spans="2:10" ht="13">
      <c r="B5" s="42"/>
      <c r="C5" s="43"/>
      <c r="D5" s="52" t="s">
        <v>164</v>
      </c>
      <c r="E5" s="53"/>
      <c r="F5" s="53"/>
      <c r="G5" s="53"/>
      <c r="H5" s="53"/>
      <c r="I5" s="54"/>
      <c r="J5" s="54" t="s">
        <v>165</v>
      </c>
    </row>
    <row r="6" spans="2:10" ht="13.5" thickBot="1">
      <c r="B6" s="55"/>
      <c r="C6" s="56"/>
      <c r="D6" s="57"/>
      <c r="E6" s="58"/>
      <c r="F6" s="58"/>
      <c r="G6" s="58"/>
      <c r="H6" s="58"/>
      <c r="I6" s="59"/>
      <c r="J6" s="60"/>
    </row>
    <row r="7" spans="2:10">
      <c r="B7" s="61"/>
      <c r="J7" s="62"/>
    </row>
    <row r="8" spans="2:10">
      <c r="B8" s="61"/>
      <c r="J8" s="62"/>
    </row>
    <row r="9" spans="2:10">
      <c r="B9" s="61"/>
      <c r="C9" s="35" t="s">
        <v>202</v>
      </c>
      <c r="J9" s="62"/>
    </row>
    <row r="10" spans="2:10" ht="13">
      <c r="B10" s="61"/>
      <c r="C10" s="63"/>
      <c r="E10" s="64"/>
      <c r="H10" s="65"/>
      <c r="J10" s="62"/>
    </row>
    <row r="11" spans="2:10">
      <c r="B11" s="61"/>
      <c r="J11" s="62"/>
    </row>
    <row r="12" spans="2:10" ht="13">
      <c r="B12" s="61"/>
      <c r="C12" s="63" t="s">
        <v>203</v>
      </c>
      <c r="J12" s="62"/>
    </row>
    <row r="13" spans="2:10" ht="13">
      <c r="B13" s="61"/>
      <c r="C13" s="63" t="s">
        <v>204</v>
      </c>
      <c r="J13" s="62"/>
    </row>
    <row r="14" spans="2:10">
      <c r="B14" s="61"/>
      <c r="J14" s="62"/>
    </row>
    <row r="15" spans="2:10">
      <c r="B15" s="61"/>
      <c r="C15" s="35" t="s">
        <v>166</v>
      </c>
      <c r="J15" s="62"/>
    </row>
    <row r="16" spans="2:10">
      <c r="B16" s="61"/>
      <c r="C16" s="66"/>
      <c r="J16" s="62"/>
    </row>
    <row r="17" spans="2:10" ht="13">
      <c r="B17" s="61"/>
      <c r="C17" s="35" t="s">
        <v>167</v>
      </c>
      <c r="D17" s="64"/>
      <c r="H17" s="67"/>
      <c r="I17" s="68"/>
      <c r="J17" s="62"/>
    </row>
    <row r="18" spans="2:10" ht="13">
      <c r="B18" s="61"/>
      <c r="C18" s="63" t="s">
        <v>168</v>
      </c>
      <c r="D18" s="63"/>
      <c r="E18" s="63"/>
      <c r="F18" s="63"/>
      <c r="H18" s="69">
        <v>24</v>
      </c>
      <c r="I18" s="70">
        <v>7842459483</v>
      </c>
      <c r="J18" s="62"/>
    </row>
    <row r="19" spans="2:10">
      <c r="B19" s="61"/>
      <c r="C19" s="35" t="s">
        <v>169</v>
      </c>
      <c r="H19" s="71">
        <v>8</v>
      </c>
      <c r="I19" s="72">
        <v>1192552681</v>
      </c>
      <c r="J19" s="62"/>
    </row>
    <row r="20" spans="2:10">
      <c r="B20" s="61"/>
      <c r="C20" s="35" t="s">
        <v>170</v>
      </c>
      <c r="H20" s="71">
        <v>3</v>
      </c>
      <c r="I20" s="72">
        <v>190952070</v>
      </c>
      <c r="J20" s="62"/>
    </row>
    <row r="21" spans="2:10">
      <c r="B21" s="61"/>
      <c r="C21" s="35" t="s">
        <v>171</v>
      </c>
      <c r="H21" s="71">
        <v>0</v>
      </c>
      <c r="I21" s="72">
        <v>0</v>
      </c>
      <c r="J21" s="62"/>
    </row>
    <row r="22" spans="2:10">
      <c r="B22" s="61"/>
      <c r="C22" s="35" t="s">
        <v>172</v>
      </c>
      <c r="H22" s="71">
        <v>0</v>
      </c>
      <c r="I22" s="72">
        <v>0</v>
      </c>
      <c r="J22" s="62"/>
    </row>
    <row r="23" spans="2:10">
      <c r="B23" s="61"/>
      <c r="C23" s="35" t="s">
        <v>173</v>
      </c>
      <c r="H23" s="71">
        <v>0</v>
      </c>
      <c r="I23" s="72">
        <v>0</v>
      </c>
      <c r="J23" s="62"/>
    </row>
    <row r="24" spans="2:10" ht="13" thickBot="1">
      <c r="B24" s="61"/>
      <c r="C24" s="35" t="s">
        <v>174</v>
      </c>
      <c r="H24" s="73">
        <v>0</v>
      </c>
      <c r="I24" s="74">
        <v>0</v>
      </c>
      <c r="J24" s="62"/>
    </row>
    <row r="25" spans="2:10" ht="13">
      <c r="B25" s="61"/>
      <c r="C25" s="63" t="s">
        <v>175</v>
      </c>
      <c r="D25" s="63"/>
      <c r="E25" s="63"/>
      <c r="F25" s="63"/>
      <c r="H25" s="69">
        <f>H19+H20+H21+H22+H24+H23</f>
        <v>11</v>
      </c>
      <c r="I25" s="70">
        <f>I19+I20+I21+I22+I24+I23</f>
        <v>1383504751</v>
      </c>
      <c r="J25" s="62"/>
    </row>
    <row r="26" spans="2:10">
      <c r="B26" s="61"/>
      <c r="C26" s="35" t="s">
        <v>176</v>
      </c>
      <c r="H26" s="71">
        <v>10</v>
      </c>
      <c r="I26" s="72">
        <v>6326192432</v>
      </c>
      <c r="J26" s="62"/>
    </row>
    <row r="27" spans="2:10" ht="13" thickBot="1">
      <c r="B27" s="61"/>
      <c r="C27" s="35" t="s">
        <v>57</v>
      </c>
      <c r="H27" s="73">
        <v>3</v>
      </c>
      <c r="I27" s="74">
        <v>132762300</v>
      </c>
      <c r="J27" s="62"/>
    </row>
    <row r="28" spans="2:10" ht="13">
      <c r="B28" s="61"/>
      <c r="C28" s="63" t="s">
        <v>177</v>
      </c>
      <c r="D28" s="63"/>
      <c r="E28" s="63"/>
      <c r="F28" s="63"/>
      <c r="H28" s="69">
        <f>H26+H27</f>
        <v>13</v>
      </c>
      <c r="I28" s="70">
        <f>I26+I27</f>
        <v>6458954732</v>
      </c>
      <c r="J28" s="62"/>
    </row>
    <row r="29" spans="2:10" ht="13.5" thickBot="1">
      <c r="B29" s="61"/>
      <c r="C29" s="35" t="s">
        <v>178</v>
      </c>
      <c r="D29" s="63"/>
      <c r="E29" s="63"/>
      <c r="F29" s="63"/>
      <c r="H29" s="73">
        <v>0</v>
      </c>
      <c r="I29" s="74">
        <v>0</v>
      </c>
      <c r="J29" s="62"/>
    </row>
    <row r="30" spans="2:10" ht="13">
      <c r="B30" s="61"/>
      <c r="C30" s="63" t="s">
        <v>179</v>
      </c>
      <c r="D30" s="63"/>
      <c r="E30" s="63"/>
      <c r="F30" s="63"/>
      <c r="H30" s="71">
        <f>H29</f>
        <v>0</v>
      </c>
      <c r="I30" s="72">
        <f>I29</f>
        <v>0</v>
      </c>
      <c r="J30" s="62"/>
    </row>
    <row r="31" spans="2:10" ht="13">
      <c r="B31" s="61"/>
      <c r="C31" s="63"/>
      <c r="D31" s="63"/>
      <c r="E31" s="63"/>
      <c r="F31" s="63"/>
      <c r="H31" s="75"/>
      <c r="I31" s="70"/>
      <c r="J31" s="62"/>
    </row>
    <row r="32" spans="2:10" ht="13.5" thickBot="1">
      <c r="B32" s="61"/>
      <c r="C32" s="63" t="s">
        <v>180</v>
      </c>
      <c r="D32" s="63"/>
      <c r="H32" s="76">
        <f>H25+H28+H30</f>
        <v>24</v>
      </c>
      <c r="I32" s="77">
        <f>I25+I28+I30</f>
        <v>7842459483</v>
      </c>
      <c r="J32" s="62"/>
    </row>
    <row r="33" spans="2:10" ht="13.5" thickTop="1">
      <c r="B33" s="61"/>
      <c r="C33" s="63"/>
      <c r="D33" s="63"/>
      <c r="H33" s="78">
        <f>+H18-H32</f>
        <v>0</v>
      </c>
      <c r="I33" s="72">
        <f>+I18-I32</f>
        <v>0</v>
      </c>
      <c r="J33" s="62"/>
    </row>
    <row r="34" spans="2:10">
      <c r="B34" s="61"/>
      <c r="G34" s="78"/>
      <c r="H34" s="78"/>
      <c r="I34" s="78"/>
      <c r="J34" s="62"/>
    </row>
    <row r="35" spans="2:10">
      <c r="B35" s="61"/>
      <c r="G35" s="78"/>
      <c r="H35" s="78"/>
      <c r="I35" s="78"/>
      <c r="J35" s="62"/>
    </row>
    <row r="36" spans="2:10" ht="13">
      <c r="B36" s="61"/>
      <c r="C36" s="63"/>
      <c r="G36" s="78"/>
      <c r="H36" s="78"/>
      <c r="I36" s="78"/>
      <c r="J36" s="62"/>
    </row>
    <row r="37" spans="2:10" ht="13.5" thickBot="1">
      <c r="B37" s="61"/>
      <c r="C37" s="79" t="s">
        <v>181</v>
      </c>
      <c r="D37" s="80"/>
      <c r="H37" s="79" t="s">
        <v>182</v>
      </c>
      <c r="I37" s="80"/>
      <c r="J37" s="62"/>
    </row>
    <row r="38" spans="2:10" ht="13">
      <c r="B38" s="61"/>
      <c r="C38" s="63" t="s">
        <v>183</v>
      </c>
      <c r="D38" s="78"/>
      <c r="H38" s="81" t="s">
        <v>184</v>
      </c>
      <c r="I38" s="78"/>
      <c r="J38" s="62"/>
    </row>
    <row r="39" spans="2:10" ht="13">
      <c r="B39" s="61"/>
      <c r="C39" s="63" t="s">
        <v>185</v>
      </c>
      <c r="H39" s="63" t="s">
        <v>186</v>
      </c>
      <c r="I39" s="78"/>
      <c r="J39" s="62"/>
    </row>
    <row r="40" spans="2:10">
      <c r="B40" s="61"/>
      <c r="G40" s="78"/>
      <c r="H40" s="78"/>
      <c r="I40" s="78"/>
      <c r="J40" s="62"/>
    </row>
    <row r="41" spans="2:10" ht="12.75" customHeight="1">
      <c r="B41" s="61"/>
      <c r="C41" s="82" t="s">
        <v>187</v>
      </c>
      <c r="D41" s="82"/>
      <c r="E41" s="82"/>
      <c r="F41" s="82"/>
      <c r="G41" s="82"/>
      <c r="H41" s="82"/>
      <c r="I41" s="82"/>
      <c r="J41" s="62"/>
    </row>
    <row r="42" spans="2:10" ht="18.75" customHeight="1" thickBot="1">
      <c r="B42" s="83"/>
      <c r="C42" s="84"/>
      <c r="D42" s="84"/>
      <c r="E42" s="84"/>
      <c r="F42" s="84"/>
      <c r="G42" s="84"/>
      <c r="H42" s="84"/>
      <c r="I42" s="84"/>
      <c r="J42" s="85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/>
  <dimension ref="B1:J30"/>
  <sheetViews>
    <sheetView showGridLines="0" topLeftCell="A4" zoomScale="84" zoomScaleNormal="84" zoomScaleSheetLayoutView="100" workbookViewId="0">
      <selection activeCell="M16" sqref="M16"/>
    </sheetView>
  </sheetViews>
  <sheetFormatPr baseColWidth="10" defaultColWidth="10.5" defaultRowHeight="12.5"/>
  <cols>
    <col min="1" max="1" width="4.08203125" style="35" customWidth="1"/>
    <col min="2" max="2" width="10.5" style="35"/>
    <col min="3" max="3" width="11.75" style="35" customWidth="1"/>
    <col min="4" max="4" width="20.1640625" style="35" customWidth="1"/>
    <col min="5" max="8" width="10.5" style="35"/>
    <col min="9" max="9" width="22.6640625" style="35" customWidth="1"/>
    <col min="10" max="10" width="11.5" style="35" customWidth="1"/>
    <col min="11" max="11" width="1.58203125" style="35" customWidth="1"/>
    <col min="12" max="16384" width="10.5" style="35"/>
  </cols>
  <sheetData>
    <row r="1" spans="2:10" ht="18" customHeight="1" thickBot="1"/>
    <row r="2" spans="2:10" ht="19.5" customHeight="1">
      <c r="B2" s="36"/>
      <c r="C2" s="37"/>
      <c r="D2" s="38" t="s">
        <v>188</v>
      </c>
      <c r="E2" s="39"/>
      <c r="F2" s="39"/>
      <c r="G2" s="39"/>
      <c r="H2" s="39"/>
      <c r="I2" s="40"/>
      <c r="J2" s="41" t="s">
        <v>163</v>
      </c>
    </row>
    <row r="3" spans="2:10" ht="15.75" customHeight="1" thickBot="1">
      <c r="B3" s="42"/>
      <c r="C3" s="43"/>
      <c r="D3" s="44"/>
      <c r="E3" s="45"/>
      <c r="F3" s="45"/>
      <c r="G3" s="45"/>
      <c r="H3" s="45"/>
      <c r="I3" s="46"/>
      <c r="J3" s="47"/>
    </row>
    <row r="4" spans="2:10" ht="13">
      <c r="B4" s="42"/>
      <c r="C4" s="43"/>
      <c r="E4" s="49"/>
      <c r="F4" s="49"/>
      <c r="G4" s="49"/>
      <c r="H4" s="49"/>
      <c r="I4" s="50"/>
      <c r="J4" s="51"/>
    </row>
    <row r="5" spans="2:10" ht="13">
      <c r="B5" s="42"/>
      <c r="C5" s="43"/>
      <c r="D5" s="86" t="s">
        <v>189</v>
      </c>
      <c r="E5" s="87"/>
      <c r="F5" s="87"/>
      <c r="G5" s="87"/>
      <c r="H5" s="87"/>
      <c r="I5" s="88"/>
      <c r="J5" s="54" t="s">
        <v>190</v>
      </c>
    </row>
    <row r="6" spans="2:10" ht="13.5" thickBot="1">
      <c r="B6" s="55"/>
      <c r="C6" s="56"/>
      <c r="D6" s="57"/>
      <c r="E6" s="58"/>
      <c r="F6" s="58"/>
      <c r="G6" s="58"/>
      <c r="H6" s="58"/>
      <c r="I6" s="59"/>
      <c r="J6" s="60"/>
    </row>
    <row r="7" spans="2:10">
      <c r="B7" s="61"/>
      <c r="J7" s="62"/>
    </row>
    <row r="8" spans="2:10">
      <c r="B8" s="61"/>
      <c r="J8" s="62"/>
    </row>
    <row r="9" spans="2:10">
      <c r="B9" s="61"/>
      <c r="C9" s="35" t="str">
        <f ca="1">+CONCATENATE("Santiago de Cali, ",TEXT(TODAY(),"MMMM DD YYYY"))</f>
        <v>Santiago de Cali, enero 21 2025</v>
      </c>
      <c r="D9" s="65"/>
      <c r="E9" s="64"/>
      <c r="J9" s="62"/>
    </row>
    <row r="10" spans="2:10" ht="13">
      <c r="B10" s="61"/>
      <c r="C10" s="63"/>
      <c r="J10" s="62"/>
    </row>
    <row r="11" spans="2:10" ht="13">
      <c r="B11" s="61"/>
      <c r="C11" s="63" t="str">
        <f>+'FOR-CSA-018'!C12</f>
        <v>Señores : EVE DISTRIBUCIONES S.A.S.</v>
      </c>
      <c r="J11" s="62"/>
    </row>
    <row r="12" spans="2:10" ht="13">
      <c r="B12" s="61"/>
      <c r="C12" s="63" t="str">
        <f>+'FOR-CSA-018'!C13</f>
        <v>NIT: 891409291</v>
      </c>
      <c r="J12" s="62"/>
    </row>
    <row r="13" spans="2:10">
      <c r="B13" s="61"/>
      <c r="J13" s="62"/>
    </row>
    <row r="14" spans="2:10">
      <c r="B14" s="61"/>
      <c r="C14" s="35" t="s">
        <v>191</v>
      </c>
      <c r="J14" s="62"/>
    </row>
    <row r="15" spans="2:10">
      <c r="B15" s="61"/>
      <c r="C15" s="66"/>
      <c r="J15" s="62"/>
    </row>
    <row r="16" spans="2:10" ht="13">
      <c r="B16" s="61"/>
      <c r="C16" s="89"/>
      <c r="D16" s="64"/>
      <c r="H16" s="90" t="s">
        <v>192</v>
      </c>
      <c r="I16" s="90" t="s">
        <v>193</v>
      </c>
      <c r="J16" s="62"/>
    </row>
    <row r="17" spans="2:10" ht="13">
      <c r="B17" s="61"/>
      <c r="C17" s="63" t="s">
        <v>194</v>
      </c>
      <c r="D17" s="63"/>
      <c r="E17" s="63"/>
      <c r="F17" s="63"/>
      <c r="H17" s="67">
        <f>+SUM(H18:H21)</f>
        <v>11</v>
      </c>
      <c r="I17" s="91">
        <f>+SUM(I18:I21)</f>
        <v>1383504751</v>
      </c>
      <c r="J17" s="62"/>
    </row>
    <row r="18" spans="2:10">
      <c r="B18" s="61"/>
      <c r="C18" s="35" t="s">
        <v>169</v>
      </c>
      <c r="H18" s="92">
        <f>+'FOR-CSA-018'!H19</f>
        <v>8</v>
      </c>
      <c r="I18" s="93">
        <f>+'FOR-CSA-018'!I19</f>
        <v>1192552681</v>
      </c>
      <c r="J18" s="62"/>
    </row>
    <row r="19" spans="2:10">
      <c r="B19" s="61"/>
      <c r="C19" s="35" t="s">
        <v>170</v>
      </c>
      <c r="H19" s="92">
        <f>+'FOR-CSA-018'!H20</f>
        <v>3</v>
      </c>
      <c r="I19" s="93">
        <f>+'FOR-CSA-018'!I20</f>
        <v>190952070</v>
      </c>
      <c r="J19" s="62"/>
    </row>
    <row r="20" spans="2:10">
      <c r="B20" s="61"/>
      <c r="C20" s="35" t="s">
        <v>172</v>
      </c>
      <c r="H20" s="92">
        <f>+'FOR-CSA-018'!H22</f>
        <v>0</v>
      </c>
      <c r="I20" s="93">
        <f>+'FOR-CSA-018'!I22</f>
        <v>0</v>
      </c>
      <c r="J20" s="62"/>
    </row>
    <row r="21" spans="2:10">
      <c r="B21" s="61"/>
      <c r="C21" s="35" t="s">
        <v>195</v>
      </c>
      <c r="H21" s="92">
        <f>+'FOR-CSA-018'!H24</f>
        <v>0</v>
      </c>
      <c r="I21" s="93">
        <f>+'FOR-CSA-018'!I24</f>
        <v>0</v>
      </c>
      <c r="J21" s="62"/>
    </row>
    <row r="22" spans="2:10" ht="13">
      <c r="B22" s="61"/>
      <c r="C22" s="63" t="s">
        <v>196</v>
      </c>
      <c r="D22" s="63"/>
      <c r="E22" s="63"/>
      <c r="F22" s="63"/>
      <c r="H22" s="67">
        <f>SUM(H18:H21)</f>
        <v>11</v>
      </c>
      <c r="I22" s="91">
        <f>+SUBTOTAL(9,I18:I21)</f>
        <v>1383504751</v>
      </c>
      <c r="J22" s="62"/>
    </row>
    <row r="23" spans="2:10" ht="13.5" thickBot="1">
      <c r="B23" s="61"/>
      <c r="C23" s="63"/>
      <c r="D23" s="63"/>
      <c r="H23" s="94"/>
      <c r="I23" s="95"/>
      <c r="J23" s="62"/>
    </row>
    <row r="24" spans="2:10" ht="13.5" thickTop="1">
      <c r="B24" s="61"/>
      <c r="C24" s="63"/>
      <c r="D24" s="63"/>
      <c r="H24" s="78"/>
      <c r="I24" s="72"/>
      <c r="J24" s="62"/>
    </row>
    <row r="25" spans="2:10" ht="13">
      <c r="B25" s="61"/>
      <c r="C25" s="63"/>
      <c r="D25" s="63"/>
      <c r="H25" s="78"/>
      <c r="I25" s="72"/>
      <c r="J25" s="62"/>
    </row>
    <row r="26" spans="2:10" ht="13">
      <c r="B26" s="61"/>
      <c r="C26" s="63"/>
      <c r="D26" s="63"/>
      <c r="H26" s="78"/>
      <c r="I26" s="72"/>
      <c r="J26" s="62"/>
    </row>
    <row r="27" spans="2:10">
      <c r="B27" s="61"/>
      <c r="G27" s="78"/>
      <c r="H27" s="78"/>
      <c r="I27" s="78"/>
      <c r="J27" s="62"/>
    </row>
    <row r="28" spans="2:10" ht="13.5" thickBot="1">
      <c r="B28" s="61"/>
      <c r="C28" s="79" t="str">
        <f>+'FOR-CSA-018'!C37</f>
        <v>Nombre</v>
      </c>
      <c r="D28" s="79"/>
      <c r="G28" s="79" t="s">
        <v>182</v>
      </c>
      <c r="H28" s="80"/>
      <c r="I28" s="78"/>
      <c r="J28" s="62"/>
    </row>
    <row r="29" spans="2:10" ht="13">
      <c r="B29" s="61"/>
      <c r="C29" s="81" t="str">
        <f>+'FOR-CSA-018'!C38</f>
        <v>Cargo</v>
      </c>
      <c r="D29" s="81"/>
      <c r="G29" s="81" t="s">
        <v>197</v>
      </c>
      <c r="H29" s="78"/>
      <c r="I29" s="78"/>
      <c r="J29" s="62"/>
    </row>
    <row r="30" spans="2:10" ht="18.75" customHeight="1" thickBot="1">
      <c r="B30" s="83"/>
      <c r="C30" s="84"/>
      <c r="D30" s="84"/>
      <c r="E30" s="84"/>
      <c r="F30" s="84"/>
      <c r="G30" s="80"/>
      <c r="H30" s="80"/>
      <c r="I30" s="80"/>
      <c r="J30" s="85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Sandra Patricia Valencia</dc:creator>
  <cp:lastModifiedBy>Juan Camilo Paez Ramirez</cp:lastModifiedBy>
  <dcterms:created xsi:type="dcterms:W3CDTF">2025-01-07T13:50:01Z</dcterms:created>
  <dcterms:modified xsi:type="dcterms:W3CDTF">2025-01-21T22:26:35Z</dcterms:modified>
</cp:coreProperties>
</file>