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ranag\Downloads\NIT 891800231_ESE  HOSP SAN RAFAEL TUNJA\"/>
    </mc:Choice>
  </mc:AlternateContent>
  <xr:revisionPtr revIDLastSave="0" documentId="13_ncr:1_{B2292A80-D9B2-4437-8874-9F82521744A6}" xr6:coauthVersionLast="47" xr6:coauthVersionMax="47" xr10:uidLastSave="{00000000-0000-0000-0000-000000000000}"/>
  <bookViews>
    <workbookView xWindow="-110" yWindow="-110" windowWidth="19420" windowHeight="10420" activeTab="1" xr2:uid="{9F9F0EFE-7E5E-4365-B25A-BB69B4354F06}"/>
  </bookViews>
  <sheets>
    <sheet name="Hoja1" sheetId="1" r:id="rId1"/>
    <sheet name="FOR-CSA-018" sheetId="3" r:id="rId2"/>
  </sheets>
  <externalReferences>
    <externalReference r:id="rId3"/>
    <externalReference r:id="rId4"/>
    <externalReference r:id="rId5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H11" i="1" l="1"/>
  <c r="I10" i="1"/>
  <c r="C6" i="1"/>
  <c r="D6" i="1" s="1"/>
  <c r="J9" i="1" s="1"/>
  <c r="J10" i="1" s="1"/>
  <c r="K10" i="1" s="1"/>
  <c r="K11" i="1" s="1"/>
</calcChain>
</file>

<file path=xl/sharedStrings.xml><?xml version="1.0" encoding="utf-8"?>
<sst xmlns="http://schemas.openxmlformats.org/spreadsheetml/2006/main" count="47" uniqueCount="46">
  <si>
    <t>LOS SUSCRITOS REVISOR FISCAL, CONTADORA Y GERENTE</t>
  </si>
  <si>
    <t>DE LA E.S.E. HOSPITAL UNIVERSITARIO SAN RAFAEL DE TUNJA</t>
  </si>
  <si>
    <t>NIT. 891.800.231-0</t>
  </si>
  <si>
    <t>tasa</t>
  </si>
  <si>
    <t>ESTO SE APLICA PARA VALORES RECONOCIDOS</t>
  </si>
  <si>
    <t>TASA DIAN DIARIA</t>
  </si>
  <si>
    <t>No.</t>
  </si>
  <si>
    <t>FACTURA</t>
  </si>
  <si>
    <t>FECHA RADICADO</t>
  </si>
  <si>
    <t>ALG</t>
  </si>
  <si>
    <t>VALOR</t>
  </si>
  <si>
    <t>VALOR NETO</t>
  </si>
  <si>
    <t>DÍAS MORA</t>
  </si>
  <si>
    <t>INTERESES MORATORIOS</t>
  </si>
  <si>
    <t>TOTAL</t>
  </si>
  <si>
    <t>FOR-CSA-018</t>
  </si>
  <si>
    <t>HOJA 1 DE 1</t>
  </si>
  <si>
    <t>RESUMEN DE CARTERA REVISADA POR LA EPS</t>
  </si>
  <si>
    <t>VERSION 2</t>
  </si>
  <si>
    <t>Santiago de Cali, enero 21 2025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</si>
  <si>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</si>
  <si>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</si>
  <si>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</si>
  <si>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</si>
  <si>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</si>
  <si>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</si>
  <si>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</si>
  <si>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</si>
  <si>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</si>
  <si>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</si>
  <si>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</si>
  <si>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</si>
  <si>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</si>
  <si>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</si>
  <si>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</si>
  <si>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</si>
  <si>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</si>
  <si>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</si>
  <si>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</si>
  <si>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</si>
  <si>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</si>
  <si>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</si>
  <si>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</si>
  <si>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CANT FACT</t>
  </si>
  <si>
    <t>Señores : E.S.E. HOSPITAL UNIVERSITARIO SAN RAFAEL DE TUNJA</t>
  </si>
  <si>
    <t>NIT: 891800231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</si>
</sst>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Tahoma"/>
      <family val="2"/>
    </font>
    <font>
      <sz val="10"/>
      <color theme="1"/>
      <name val="Tahoma"/>
      <family val="2"/>
    </font>
    <font>
      <sz val="9"/>
      <color theme="1"/>
      <name val="Tahoma"/>
      <family val="2"/>
    </font>
    <font>
      <sz val="8"/>
      <color theme="1"/>
      <name val="Tahoma"/>
      <family val="2"/>
    </font>
    <font>
      <b/>
      <sz val="9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14" fontId="0" fillId="0" borderId="0" xfId="0" applyNumberFormat="1"/>
    <xf numFmtId="0" fontId="3" fillId="0" borderId="0" xfId="0" applyFont="1"/>
    <xf numFmtId="0" fontId="3" fillId="0" borderId="0" xfId="0" applyFont="1" applyAlignment="1">
      <alignment vertical="center"/>
    </xf>
    <xf numFmtId="10" fontId="3" fillId="0" borderId="0" xfId="2" applyNumberFormat="1" applyFont="1" applyAlignment="1">
      <alignment vertical="center"/>
    </xf>
    <xf numFmtId="10" fontId="4" fillId="0" borderId="1" xfId="2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0" fontId="6" fillId="2" borderId="3" xfId="0" applyFont="1" applyFill="1" applyBorder="1" applyAlignment="1">
      <alignment horizontal="center" vertical="center" wrapText="1"/>
    </xf>
    <xf numFmtId="165" fontId="6" fillId="2" borderId="3" xfId="3" applyNumberFormat="1" applyFont="1" applyFill="1" applyBorder="1" applyAlignment="1">
      <alignment horizontal="center" vertical="center" wrapText="1"/>
    </xf>
    <xf numFmtId="10" fontId="6" fillId="2" borderId="3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/>
    <xf numFmtId="166" fontId="5" fillId="0" borderId="1" xfId="1" applyNumberFormat="1" applyFont="1" applyBorder="1" applyAlignment="1">
      <alignment vertical="center"/>
    </xf>
    <xf numFmtId="165" fontId="5" fillId="0" borderId="1" xfId="3" applyNumberFormat="1" applyFont="1" applyFill="1" applyBorder="1" applyAlignment="1">
      <alignment horizontal="center" vertical="center"/>
    </xf>
    <xf numFmtId="9" fontId="5" fillId="0" borderId="1" xfId="2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  <xf numFmtId="166" fontId="6" fillId="3" borderId="4" xfId="0" applyNumberFormat="1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165" fontId="6" fillId="3" borderId="4" xfId="0" applyNumberFormat="1" applyFont="1" applyFill="1" applyBorder="1" applyAlignment="1">
      <alignment vertical="center"/>
    </xf>
    <xf numFmtId="165" fontId="3" fillId="0" borderId="0" xfId="0" applyNumberFormat="1" applyFont="1"/>
    <xf numFmtId="14" fontId="5" fillId="0" borderId="1" xfId="0" applyNumberFormat="1" applyFont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/>
    </xf>
    <xf numFmtId="22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8" fillId="0" borderId="0" xfId="4" applyFont="1"/>
    <xf numFmtId="0" fontId="8" fillId="0" borderId="5" xfId="4" applyFont="1" applyBorder="1" applyAlignment="1">
      <alignment horizontal="centerContinuous"/>
    </xf>
    <xf numFmtId="0" fontId="8" fillId="0" borderId="6" xfId="4" applyFont="1" applyBorder="1" applyAlignment="1">
      <alignment horizontal="centerContinuous"/>
    </xf>
    <xf numFmtId="0" fontId="9" fillId="0" borderId="5" xfId="4" applyFont="1" applyBorder="1" applyAlignment="1">
      <alignment horizontal="center" vertical="center"/>
    </xf>
    <xf numFmtId="0" fontId="9" fillId="0" borderId="7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9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11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9" fillId="0" borderId="13" xfId="4" applyFont="1" applyBorder="1" applyAlignment="1">
      <alignment horizontal="center" vertical="center"/>
    </xf>
    <xf numFmtId="0" fontId="9" fillId="0" borderId="14" xfId="4" applyFont="1" applyBorder="1" applyAlignment="1">
      <alignment horizontal="center" vertical="center"/>
    </xf>
    <xf numFmtId="0" fontId="9" fillId="0" borderId="5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5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/>
    </xf>
    <xf numFmtId="0" fontId="8" fillId="0" borderId="13" xfId="4" applyFont="1" applyBorder="1" applyAlignment="1">
      <alignment horizontal="centerContinuous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9" fillId="0" borderId="14" xfId="4" applyFont="1" applyBorder="1" applyAlignment="1">
      <alignment horizontal="centerContinuous" vertical="center"/>
    </xf>
    <xf numFmtId="0" fontId="8" fillId="0" borderId="9" xfId="4" applyFont="1" applyBorder="1"/>
    <xf numFmtId="0" fontId="8" fillId="0" borderId="10" xfId="4" applyFont="1" applyBorder="1"/>
    <xf numFmtId="0" fontId="9" fillId="0" borderId="0" xfId="4" applyFont="1"/>
    <xf numFmtId="14" fontId="8" fillId="0" borderId="0" xfId="4" applyNumberFormat="1" applyFont="1"/>
    <xf numFmtId="167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6" xfId="4" applyNumberFormat="1" applyFont="1" applyBorder="1" applyAlignment="1">
      <alignment horizontal="center"/>
    </xf>
    <xf numFmtId="170" fontId="9" fillId="0" borderId="16" xfId="4" applyNumberFormat="1" applyFont="1" applyBorder="1" applyAlignment="1">
      <alignment horizontal="right"/>
    </xf>
    <xf numFmtId="170" fontId="8" fillId="0" borderId="0" xfId="4" applyNumberFormat="1" applyFont="1"/>
    <xf numFmtId="170" fontId="9" fillId="0" borderId="12" xfId="4" applyNumberFormat="1" applyFont="1" applyBorder="1"/>
    <xf numFmtId="170" fontId="8" fillId="0" borderId="12" xfId="4" applyNumberFormat="1" applyFont="1" applyBorder="1"/>
    <xf numFmtId="170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11" xfId="4" applyFont="1" applyBorder="1"/>
    <xf numFmtId="0" fontId="8" fillId="0" borderId="12" xfId="4" applyFont="1" applyBorder="1"/>
    <xf numFmtId="0" fontId="8" fillId="0" borderId="13" xfId="4" applyFont="1" applyBorder="1"/>
    <xf numFmtId="43" fontId="8" fillId="0" borderId="0" xfId="1" applyFont="1" applyAlignment="1">
      <alignment horizontal="center"/>
    </xf>
    <xf numFmtId="43" fontId="8" fillId="0" borderId="0" xfId="1" applyFont="1" applyAlignment="1">
      <alignment horizontal="right"/>
    </xf>
    <xf numFmtId="43" fontId="8" fillId="0" borderId="12" xfId="1" applyFont="1" applyBorder="1" applyAlignment="1">
      <alignment horizontal="center"/>
    </xf>
    <xf numFmtId="43" fontId="8" fillId="0" borderId="12" xfId="1" applyFont="1" applyBorder="1" applyAlignment="1">
      <alignment horizontal="right"/>
    </xf>
    <xf numFmtId="43" fontId="9" fillId="0" borderId="0" xfId="1" applyFont="1" applyAlignment="1">
      <alignment horizontal="center"/>
    </xf>
    <xf numFmtId="43" fontId="9" fillId="0" borderId="0" xfId="1" applyFont="1" applyAlignment="1">
      <alignment horizontal="right"/>
    </xf>
    <xf numFmtId="43" fontId="8" fillId="0" borderId="0" xfId="1" applyFont="1"/>
  </cellXfs>
  <cellStyles count="7">
    <cellStyle name="Millares" xfId="1" builtinId="3"/>
    <cellStyle name="Millares 2" xfId="3" xr:uid="{371080E8-1DED-45E1-BC03-506A3FA73DFB}"/>
    <cellStyle name="Millares 2 2" xfId="6" xr:uid="{1B3F0ACF-D7C6-4399-833A-C48939E36919}"/>
    <cellStyle name="Millares 3" xfId="5" xr:uid="{C2727B90-F991-4B90-83AB-2CD17EE1EEBE}"/>
    <cellStyle name="Normal" xfId="0" builtinId="0"/>
    <cellStyle name="Normal 2 2" xfId="4" xr:uid="{688392AC-50A0-4BFE-A24A-9DE9873BEF34}"/>
    <cellStyle name="Porcentaje" xfId="2" builtinId="5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2765CFC-D0CE-486B-BA27-550DCE9A4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7AA45B0-18E1-4CB9-A091-559B7F6F6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GESTORES%20DE%20CARTERA\CAMILO%20PAEZ\CARTERAS%20PENDIENTES\NIT%20813005265_ESE%20CARMEN%20EMILIA%20OSPINA\ESTADO%20DE%20CARTERA%20ESE%20CARMEN%20EMILIA.xlsx" TargetMode="External"/><Relationship Id="rId1" Type="http://schemas.openxmlformats.org/officeDocument/2006/relationships/externalLinkPath" Target="file:///\\nilo\Areas\CxPSalud\CARTERA\GESTORES%20DE%20CARTERA\CAMILO%20PAEZ\CARTERAS%20PENDIENTES\NIT%20813005265_ESE%20CARMEN%20EMILIA%20OSPINA\ESTADO%20DE%20CARTERA%20ESE%20CARMEN%20EMIL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NFO IPS"/>
      <sheetName val="TD"/>
      <sheetName val="ESTADO DE CADA FCA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371A3-8517-4218-BFEB-B6442B8E0A63}">
  <dimension ref="A1:O726"/>
  <sheetViews>
    <sheetView topLeftCell="C1" workbookViewId="0">
      <selection activeCell="A4" sqref="A4:K4"/>
    </sheetView>
  </sheetViews>
  <sheetFormatPr baseColWidth="10" defaultColWidth="11.453125" defaultRowHeight="10" x14ac:dyDescent="0.35"/>
  <cols>
    <col min="1" max="1" width="11.453125" style="7" hidden="1" customWidth="1"/>
    <col min="2" max="2" width="7.26953125" style="7" hidden="1" customWidth="1"/>
    <col min="3" max="3" width="6.26953125" style="7" bestFit="1" customWidth="1"/>
    <col min="4" max="4" width="8.81640625" style="7" bestFit="1" customWidth="1"/>
    <col min="5" max="5" width="11.26953125" style="7" customWidth="1"/>
    <col min="6" max="6" width="11.26953125" style="7" hidden="1" customWidth="1"/>
    <col min="7" max="7" width="14.7265625" style="7" customWidth="1"/>
    <col min="8" max="8" width="17.7265625" style="7" bestFit="1" customWidth="1"/>
    <col min="9" max="9" width="7.1796875" style="7" customWidth="1"/>
    <col min="10" max="10" width="8.7265625" style="7" customWidth="1"/>
    <col min="11" max="11" width="14.81640625" style="7" customWidth="1"/>
    <col min="12" max="12" width="12.54296875" style="7" bestFit="1" customWidth="1"/>
    <col min="13" max="14" width="11.453125" style="7"/>
    <col min="15" max="15" width="12.54296875" style="7" bestFit="1" customWidth="1"/>
    <col min="16" max="16384" width="11.453125" style="7"/>
  </cols>
  <sheetData>
    <row r="1" spans="1:15" customFormat="1" ht="12" customHeight="1" x14ac:dyDescent="0.35">
      <c r="C1" s="1"/>
    </row>
    <row r="2" spans="1:15" customFormat="1" ht="14.5" x14ac:dyDescent="0.35">
      <c r="A2" s="24" t="s">
        <v>0</v>
      </c>
      <c r="B2" s="24"/>
      <c r="C2" s="24"/>
      <c r="D2" s="24"/>
      <c r="E2" s="24"/>
      <c r="F2" s="24"/>
      <c r="G2" s="24"/>
      <c r="H2" s="24"/>
      <c r="I2" s="24"/>
      <c r="J2" s="24"/>
      <c r="K2" s="24"/>
    </row>
    <row r="3" spans="1:15" s="2" customFormat="1" ht="12.5" x14ac:dyDescent="0.25">
      <c r="A3" s="24" t="s">
        <v>1</v>
      </c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5" s="2" customFormat="1" ht="12.5" x14ac:dyDescent="0.25">
      <c r="A4" s="25" t="s">
        <v>2</v>
      </c>
      <c r="B4" s="25"/>
      <c r="C4" s="25"/>
      <c r="D4" s="25"/>
      <c r="E4" s="25"/>
      <c r="F4" s="25"/>
      <c r="G4" s="25"/>
      <c r="H4" s="25"/>
      <c r="I4" s="25"/>
      <c r="J4" s="25"/>
      <c r="K4" s="25"/>
    </row>
    <row r="5" spans="1:15" s="2" customFormat="1" ht="12.5" x14ac:dyDescent="0.25">
      <c r="L5" s="21"/>
      <c r="M5" s="21"/>
      <c r="N5" s="21"/>
      <c r="O5" s="21"/>
    </row>
    <row r="6" spans="1:15" ht="12.5" x14ac:dyDescent="0.35">
      <c r="A6" s="3" t="s">
        <v>3</v>
      </c>
      <c r="B6" s="4">
        <v>0.1125</v>
      </c>
      <c r="C6" s="5">
        <f>+B6/12</f>
        <v>9.3749999999999997E-3</v>
      </c>
      <c r="D6" s="5">
        <f>+C6/30</f>
        <v>3.1250000000000001E-4</v>
      </c>
      <c r="E6" s="6"/>
      <c r="F6" s="6"/>
      <c r="G6" s="6"/>
      <c r="H6" s="6"/>
      <c r="I6" s="6"/>
      <c r="J6" s="6"/>
      <c r="K6" s="6"/>
    </row>
    <row r="7" spans="1:15" ht="15" customHeight="1" x14ac:dyDescent="0.35">
      <c r="A7" s="3"/>
      <c r="B7" s="3"/>
      <c r="C7" s="6"/>
      <c r="D7" s="6"/>
      <c r="E7" s="6"/>
      <c r="F7" s="6"/>
      <c r="G7" s="6"/>
      <c r="H7" s="26" t="s">
        <v>4</v>
      </c>
      <c r="I7" s="26"/>
      <c r="J7" s="26"/>
      <c r="K7" s="26"/>
    </row>
    <row r="8" spans="1:15" ht="15" customHeight="1" x14ac:dyDescent="0.35">
      <c r="A8" s="3"/>
      <c r="B8" s="3"/>
      <c r="C8" s="6"/>
      <c r="D8" s="6"/>
      <c r="E8" s="8"/>
      <c r="F8" s="8"/>
      <c r="G8" s="8"/>
      <c r="H8" s="27">
        <v>45671.496527777781</v>
      </c>
      <c r="I8" s="27"/>
      <c r="J8" s="28" t="s">
        <v>5</v>
      </c>
      <c r="K8" s="28"/>
    </row>
    <row r="9" spans="1:15" ht="23" x14ac:dyDescent="0.35">
      <c r="A9" s="3"/>
      <c r="B9" s="3"/>
      <c r="C9" s="9" t="s">
        <v>6</v>
      </c>
      <c r="D9" s="9" t="s">
        <v>7</v>
      </c>
      <c r="E9" s="9" t="s">
        <v>8</v>
      </c>
      <c r="F9" s="9" t="s">
        <v>9</v>
      </c>
      <c r="G9" s="10" t="s">
        <v>10</v>
      </c>
      <c r="H9" s="9" t="s">
        <v>11</v>
      </c>
      <c r="I9" s="9" t="s">
        <v>12</v>
      </c>
      <c r="J9" s="11">
        <f>+D6</f>
        <v>3.1250000000000001E-4</v>
      </c>
      <c r="K9" s="9" t="s">
        <v>13</v>
      </c>
    </row>
    <row r="10" spans="1:15" ht="12.5" x14ac:dyDescent="0.25">
      <c r="A10" s="3"/>
      <c r="B10" s="3"/>
      <c r="C10" s="12">
        <v>1</v>
      </c>
      <c r="D10" s="12">
        <v>4019113</v>
      </c>
      <c r="E10" s="22">
        <v>45604</v>
      </c>
      <c r="F10" s="13"/>
      <c r="G10" s="14">
        <v>475500</v>
      </c>
      <c r="H10" s="14">
        <v>475500</v>
      </c>
      <c r="I10" s="15">
        <f t="shared" ref="I10" si="0">+$H$8-E10-30</f>
        <v>37.496527777781012</v>
      </c>
      <c r="J10" s="16">
        <f t="shared" ref="J10" si="1">+I10*$J$9</f>
        <v>1.1717664930556567E-2</v>
      </c>
      <c r="K10" s="15">
        <f t="shared" ref="K10" si="2">+J10*H10</f>
        <v>5571.7496744796472</v>
      </c>
      <c r="N10" s="17"/>
    </row>
    <row r="11" spans="1:15" ht="11.5" x14ac:dyDescent="0.35">
      <c r="E11" s="23" t="s">
        <v>14</v>
      </c>
      <c r="F11" s="23"/>
      <c r="G11" s="23"/>
      <c r="H11" s="18">
        <f>SUM(H10:H10)</f>
        <v>475500</v>
      </c>
      <c r="I11" s="19"/>
      <c r="J11" s="19"/>
      <c r="K11" s="20">
        <f>SUM(K10:K10)</f>
        <v>5571.7496744796472</v>
      </c>
    </row>
    <row r="33" s="7" customFormat="1" x14ac:dyDescent="0.35"/>
    <row r="34" s="7" customFormat="1" x14ac:dyDescent="0.35"/>
    <row r="35" s="7" customFormat="1" x14ac:dyDescent="0.35"/>
    <row r="36" s="7" customFormat="1" x14ac:dyDescent="0.35"/>
    <row r="37" s="7" customFormat="1" x14ac:dyDescent="0.35"/>
    <row r="38" s="7" customFormat="1" x14ac:dyDescent="0.35"/>
    <row r="39" s="7" customFormat="1" x14ac:dyDescent="0.35"/>
    <row r="40" s="7" customFormat="1" x14ac:dyDescent="0.35"/>
    <row r="41" s="7" customFormat="1" x14ac:dyDescent="0.35"/>
    <row r="42" s="7" customFormat="1" x14ac:dyDescent="0.35"/>
    <row r="43" s="7" customFormat="1" x14ac:dyDescent="0.35"/>
    <row r="44" s="7" customFormat="1" x14ac:dyDescent="0.35"/>
    <row r="45" s="7" customFormat="1" x14ac:dyDescent="0.35"/>
    <row r="46" s="7" customFormat="1" x14ac:dyDescent="0.35"/>
    <row r="47" s="7" customFormat="1" x14ac:dyDescent="0.35"/>
    <row r="48" s="7" customFormat="1" x14ac:dyDescent="0.35"/>
    <row r="49" s="7" customFormat="1" x14ac:dyDescent="0.35"/>
    <row r="50" s="7" customFormat="1" x14ac:dyDescent="0.35"/>
    <row r="51" s="7" customFormat="1" x14ac:dyDescent="0.35"/>
    <row r="52" s="7" customFormat="1" x14ac:dyDescent="0.35"/>
    <row r="53" s="7" customFormat="1" x14ac:dyDescent="0.35"/>
    <row r="54" s="7" customFormat="1" x14ac:dyDescent="0.35"/>
    <row r="55" s="7" customFormat="1" x14ac:dyDescent="0.35"/>
    <row r="56" s="7" customFormat="1" x14ac:dyDescent="0.35"/>
    <row r="57" s="7" customFormat="1" x14ac:dyDescent="0.35"/>
    <row r="58" s="7" customFormat="1" x14ac:dyDescent="0.35"/>
    <row r="59" s="7" customFormat="1" x14ac:dyDescent="0.35"/>
    <row r="60" s="7" customFormat="1" x14ac:dyDescent="0.35"/>
    <row r="61" s="7" customFormat="1" x14ac:dyDescent="0.35"/>
    <row r="62" s="7" customFormat="1" x14ac:dyDescent="0.35"/>
    <row r="63" s="7" customFormat="1" x14ac:dyDescent="0.35"/>
    <row r="64" s="7" customFormat="1" x14ac:dyDescent="0.35"/>
    <row r="65" s="7" customFormat="1" x14ac:dyDescent="0.35"/>
    <row r="66" s="7" customFormat="1" x14ac:dyDescent="0.35"/>
    <row r="67" s="7" customFormat="1" x14ac:dyDescent="0.35"/>
    <row r="68" s="7" customFormat="1" x14ac:dyDescent="0.35"/>
    <row r="69" s="7" customFormat="1" x14ac:dyDescent="0.35"/>
    <row r="70" s="7" customFormat="1" x14ac:dyDescent="0.35"/>
    <row r="71" s="7" customFormat="1" x14ac:dyDescent="0.35"/>
    <row r="72" s="7" customFormat="1" x14ac:dyDescent="0.35"/>
    <row r="73" s="7" customFormat="1" x14ac:dyDescent="0.35"/>
    <row r="74" s="7" customFormat="1" x14ac:dyDescent="0.35"/>
    <row r="75" s="7" customFormat="1" x14ac:dyDescent="0.35"/>
    <row r="76" s="7" customFormat="1" x14ac:dyDescent="0.35"/>
    <row r="77" s="7" customFormat="1" x14ac:dyDescent="0.35"/>
    <row r="78" s="7" customFormat="1" x14ac:dyDescent="0.35"/>
    <row r="79" s="7" customFormat="1" x14ac:dyDescent="0.35"/>
    <row r="80" s="7" customFormat="1" x14ac:dyDescent="0.35"/>
    <row r="81" s="7" customFormat="1" x14ac:dyDescent="0.35"/>
    <row r="82" s="7" customFormat="1" x14ac:dyDescent="0.35"/>
    <row r="83" s="7" customFormat="1" x14ac:dyDescent="0.35"/>
    <row r="84" s="7" customFormat="1" x14ac:dyDescent="0.35"/>
    <row r="85" s="7" customFormat="1" x14ac:dyDescent="0.35"/>
    <row r="86" s="7" customFormat="1" x14ac:dyDescent="0.35"/>
    <row r="87" s="7" customFormat="1" x14ac:dyDescent="0.35"/>
    <row r="88" s="7" customFormat="1" x14ac:dyDescent="0.35"/>
    <row r="89" s="7" customFormat="1" x14ac:dyDescent="0.35"/>
    <row r="90" s="7" customFormat="1" x14ac:dyDescent="0.35"/>
    <row r="91" s="7" customFormat="1" x14ac:dyDescent="0.35"/>
    <row r="92" s="7" customFormat="1" x14ac:dyDescent="0.35"/>
    <row r="93" s="7" customFormat="1" x14ac:dyDescent="0.35"/>
    <row r="94" s="7" customFormat="1" x14ac:dyDescent="0.35"/>
    <row r="95" s="7" customFormat="1" x14ac:dyDescent="0.35"/>
    <row r="96" s="7" customFormat="1" x14ac:dyDescent="0.35"/>
    <row r="97" s="7" customFormat="1" x14ac:dyDescent="0.35"/>
    <row r="98" s="7" customFormat="1" x14ac:dyDescent="0.35"/>
    <row r="99" s="7" customFormat="1" x14ac:dyDescent="0.35"/>
    <row r="100" s="7" customFormat="1" x14ac:dyDescent="0.35"/>
    <row r="101" s="7" customFormat="1" x14ac:dyDescent="0.35"/>
    <row r="102" s="7" customFormat="1" x14ac:dyDescent="0.35"/>
    <row r="103" s="7" customFormat="1" x14ac:dyDescent="0.35"/>
    <row r="104" s="7" customFormat="1" x14ac:dyDescent="0.35"/>
    <row r="105" s="7" customFormat="1" x14ac:dyDescent="0.35"/>
    <row r="106" s="7" customFormat="1" x14ac:dyDescent="0.35"/>
    <row r="107" s="7" customFormat="1" x14ac:dyDescent="0.35"/>
    <row r="108" s="7" customFormat="1" x14ac:dyDescent="0.35"/>
    <row r="109" s="7" customFormat="1" x14ac:dyDescent="0.35"/>
    <row r="110" s="7" customFormat="1" x14ac:dyDescent="0.35"/>
    <row r="111" s="7" customFormat="1" x14ac:dyDescent="0.35"/>
    <row r="112" s="7" customFormat="1" x14ac:dyDescent="0.35"/>
    <row r="113" s="7" customFormat="1" x14ac:dyDescent="0.35"/>
    <row r="114" s="7" customFormat="1" x14ac:dyDescent="0.35"/>
    <row r="115" s="7" customFormat="1" x14ac:dyDescent="0.35"/>
    <row r="116" s="7" customFormat="1" x14ac:dyDescent="0.35"/>
    <row r="117" s="7" customFormat="1" x14ac:dyDescent="0.35"/>
    <row r="118" s="7" customFormat="1" x14ac:dyDescent="0.35"/>
    <row r="119" s="7" customFormat="1" x14ac:dyDescent="0.35"/>
    <row r="120" s="7" customFormat="1" x14ac:dyDescent="0.35"/>
    <row r="121" s="7" customFormat="1" x14ac:dyDescent="0.35"/>
    <row r="122" s="7" customFormat="1" x14ac:dyDescent="0.35"/>
    <row r="123" s="7" customFormat="1" x14ac:dyDescent="0.35"/>
    <row r="124" s="7" customFormat="1" x14ac:dyDescent="0.35"/>
    <row r="125" s="7" customFormat="1" x14ac:dyDescent="0.35"/>
    <row r="126" s="7" customFormat="1" x14ac:dyDescent="0.35"/>
    <row r="127" s="7" customFormat="1" x14ac:dyDescent="0.35"/>
    <row r="128" s="7" customFormat="1" x14ac:dyDescent="0.35"/>
    <row r="129" s="7" customFormat="1" x14ac:dyDescent="0.35"/>
    <row r="130" s="7" customFormat="1" x14ac:dyDescent="0.35"/>
    <row r="131" s="7" customFormat="1" x14ac:dyDescent="0.35"/>
    <row r="132" s="7" customFormat="1" x14ac:dyDescent="0.35"/>
    <row r="133" s="7" customFormat="1" x14ac:dyDescent="0.35"/>
    <row r="134" s="7" customFormat="1" x14ac:dyDescent="0.35"/>
    <row r="135" s="7" customFormat="1" x14ac:dyDescent="0.35"/>
    <row r="136" s="7" customFormat="1" x14ac:dyDescent="0.35"/>
    <row r="137" s="7" customFormat="1" x14ac:dyDescent="0.35"/>
    <row r="138" s="7" customFormat="1" x14ac:dyDescent="0.35"/>
    <row r="139" s="7" customFormat="1" x14ac:dyDescent="0.35"/>
    <row r="140" s="7" customFormat="1" x14ac:dyDescent="0.35"/>
    <row r="141" s="7" customFormat="1" x14ac:dyDescent="0.35"/>
    <row r="142" s="7" customFormat="1" x14ac:dyDescent="0.35"/>
    <row r="143" s="7" customFormat="1" x14ac:dyDescent="0.35"/>
    <row r="144" s="7" customFormat="1" x14ac:dyDescent="0.35"/>
    <row r="145" s="7" customFormat="1" x14ac:dyDescent="0.35"/>
    <row r="146" s="7" customFormat="1" x14ac:dyDescent="0.35"/>
    <row r="147" s="7" customFormat="1" x14ac:dyDescent="0.35"/>
    <row r="148" s="7" customFormat="1" x14ac:dyDescent="0.35"/>
    <row r="149" s="7" customFormat="1" x14ac:dyDescent="0.35"/>
    <row r="150" s="7" customFormat="1" x14ac:dyDescent="0.35"/>
    <row r="151" s="7" customFormat="1" x14ac:dyDescent="0.35"/>
    <row r="152" s="7" customFormat="1" x14ac:dyDescent="0.35"/>
    <row r="153" s="7" customFormat="1" x14ac:dyDescent="0.35"/>
    <row r="154" s="7" customFormat="1" x14ac:dyDescent="0.35"/>
    <row r="155" s="7" customFormat="1" x14ac:dyDescent="0.35"/>
    <row r="156" s="7" customFormat="1" x14ac:dyDescent="0.35"/>
    <row r="157" s="7" customFormat="1" x14ac:dyDescent="0.35"/>
    <row r="158" s="7" customFormat="1" x14ac:dyDescent="0.35"/>
    <row r="159" s="7" customFormat="1" x14ac:dyDescent="0.35"/>
    <row r="160" s="7" customFormat="1" x14ac:dyDescent="0.35"/>
    <row r="161" s="7" customFormat="1" x14ac:dyDescent="0.35"/>
    <row r="162" s="7" customFormat="1" x14ac:dyDescent="0.35"/>
    <row r="163" s="7" customFormat="1" x14ac:dyDescent="0.35"/>
    <row r="164" s="7" customFormat="1" x14ac:dyDescent="0.35"/>
    <row r="165" s="7" customFormat="1" x14ac:dyDescent="0.35"/>
    <row r="166" s="7" customFormat="1" x14ac:dyDescent="0.35"/>
    <row r="167" s="7" customFormat="1" x14ac:dyDescent="0.35"/>
    <row r="168" s="7" customFormat="1" x14ac:dyDescent="0.35"/>
    <row r="169" s="7" customFormat="1" x14ac:dyDescent="0.35"/>
    <row r="170" s="7" customFormat="1" x14ac:dyDescent="0.35"/>
    <row r="171" s="7" customFormat="1" x14ac:dyDescent="0.35"/>
    <row r="172" s="7" customFormat="1" x14ac:dyDescent="0.35"/>
    <row r="173" s="7" customFormat="1" x14ac:dyDescent="0.35"/>
    <row r="174" s="7" customFormat="1" x14ac:dyDescent="0.35"/>
    <row r="175" s="7" customFormat="1" x14ac:dyDescent="0.35"/>
    <row r="176" s="7" customFormat="1" x14ac:dyDescent="0.35"/>
    <row r="177" s="7" customFormat="1" x14ac:dyDescent="0.35"/>
    <row r="178" s="7" customFormat="1" x14ac:dyDescent="0.35"/>
    <row r="179" s="7" customFormat="1" x14ac:dyDescent="0.35"/>
    <row r="180" s="7" customFormat="1" x14ac:dyDescent="0.35"/>
    <row r="181" s="7" customFormat="1" x14ac:dyDescent="0.35"/>
    <row r="182" s="7" customFormat="1" x14ac:dyDescent="0.35"/>
    <row r="183" s="7" customFormat="1" x14ac:dyDescent="0.35"/>
    <row r="184" s="7" customFormat="1" x14ac:dyDescent="0.35"/>
    <row r="185" s="7" customFormat="1" x14ac:dyDescent="0.35"/>
    <row r="186" s="7" customFormat="1" x14ac:dyDescent="0.35"/>
    <row r="187" s="7" customFormat="1" x14ac:dyDescent="0.35"/>
    <row r="188" s="7" customFormat="1" x14ac:dyDescent="0.35"/>
    <row r="189" s="7" customFormat="1" x14ac:dyDescent="0.35"/>
    <row r="190" s="7" customFormat="1" x14ac:dyDescent="0.35"/>
    <row r="191" s="7" customFormat="1" x14ac:dyDescent="0.35"/>
    <row r="192" s="7" customFormat="1" x14ac:dyDescent="0.35"/>
    <row r="193" s="7" customFormat="1" x14ac:dyDescent="0.35"/>
    <row r="194" s="7" customFormat="1" x14ac:dyDescent="0.35"/>
    <row r="195" s="7" customFormat="1" x14ac:dyDescent="0.35"/>
    <row r="196" s="7" customFormat="1" x14ac:dyDescent="0.35"/>
    <row r="197" s="7" customFormat="1" x14ac:dyDescent="0.35"/>
    <row r="198" s="7" customFormat="1" x14ac:dyDescent="0.35"/>
    <row r="199" s="7" customFormat="1" x14ac:dyDescent="0.35"/>
    <row r="200" s="7" customFormat="1" x14ac:dyDescent="0.35"/>
    <row r="201" s="7" customFormat="1" x14ac:dyDescent="0.35"/>
    <row r="202" s="7" customFormat="1" x14ac:dyDescent="0.35"/>
    <row r="203" s="7" customFormat="1" x14ac:dyDescent="0.35"/>
    <row r="204" s="7" customFormat="1" x14ac:dyDescent="0.35"/>
    <row r="205" s="7" customFormat="1" x14ac:dyDescent="0.35"/>
    <row r="206" s="7" customFormat="1" x14ac:dyDescent="0.35"/>
    <row r="207" s="7" customFormat="1" x14ac:dyDescent="0.35"/>
    <row r="208" s="7" customFormat="1" x14ac:dyDescent="0.35"/>
    <row r="209" s="7" customFormat="1" x14ac:dyDescent="0.35"/>
    <row r="210" s="7" customFormat="1" x14ac:dyDescent="0.35"/>
    <row r="211" s="7" customFormat="1" x14ac:dyDescent="0.35"/>
    <row r="212" s="7" customFormat="1" x14ac:dyDescent="0.35"/>
    <row r="213" s="7" customFormat="1" x14ac:dyDescent="0.35"/>
    <row r="214" s="7" customFormat="1" x14ac:dyDescent="0.35"/>
    <row r="215" s="7" customFormat="1" x14ac:dyDescent="0.35"/>
    <row r="216" s="7" customFormat="1" x14ac:dyDescent="0.35"/>
    <row r="217" s="7" customFormat="1" x14ac:dyDescent="0.35"/>
    <row r="218" s="7" customFormat="1" x14ac:dyDescent="0.35"/>
    <row r="219" s="7" customFormat="1" x14ac:dyDescent="0.35"/>
    <row r="220" s="7" customFormat="1" x14ac:dyDescent="0.35"/>
    <row r="221" s="7" customFormat="1" x14ac:dyDescent="0.35"/>
    <row r="222" s="7" customFormat="1" x14ac:dyDescent="0.35"/>
    <row r="223" s="7" customFormat="1" x14ac:dyDescent="0.35"/>
    <row r="224" s="7" customFormat="1" x14ac:dyDescent="0.35"/>
    <row r="225" s="7" customFormat="1" x14ac:dyDescent="0.35"/>
    <row r="226" s="7" customFormat="1" x14ac:dyDescent="0.35"/>
    <row r="227" s="7" customFormat="1" x14ac:dyDescent="0.35"/>
    <row r="228" s="7" customFormat="1" x14ac:dyDescent="0.35"/>
    <row r="229" s="7" customFormat="1" x14ac:dyDescent="0.35"/>
    <row r="230" s="7" customFormat="1" x14ac:dyDescent="0.35"/>
    <row r="231" s="7" customFormat="1" x14ac:dyDescent="0.35"/>
    <row r="232" s="7" customFormat="1" x14ac:dyDescent="0.35"/>
    <row r="233" s="7" customFormat="1" x14ac:dyDescent="0.35"/>
    <row r="234" s="7" customFormat="1" x14ac:dyDescent="0.35"/>
    <row r="235" s="7" customFormat="1" x14ac:dyDescent="0.35"/>
    <row r="236" s="7" customFormat="1" x14ac:dyDescent="0.35"/>
    <row r="237" s="7" customFormat="1" x14ac:dyDescent="0.35"/>
    <row r="238" s="7" customFormat="1" x14ac:dyDescent="0.35"/>
    <row r="239" s="7" customFormat="1" x14ac:dyDescent="0.35"/>
    <row r="240" s="7" customFormat="1" x14ac:dyDescent="0.35"/>
    <row r="241" s="7" customFormat="1" x14ac:dyDescent="0.35"/>
    <row r="242" s="7" customFormat="1" x14ac:dyDescent="0.35"/>
    <row r="243" s="7" customFormat="1" x14ac:dyDescent="0.35"/>
    <row r="244" s="7" customFormat="1" x14ac:dyDescent="0.35"/>
    <row r="245" s="7" customFormat="1" x14ac:dyDescent="0.35"/>
    <row r="246" s="7" customFormat="1" x14ac:dyDescent="0.35"/>
    <row r="247" s="7" customFormat="1" x14ac:dyDescent="0.35"/>
    <row r="248" s="7" customFormat="1" x14ac:dyDescent="0.35"/>
    <row r="249" s="7" customFormat="1" x14ac:dyDescent="0.35"/>
    <row r="250" s="7" customFormat="1" x14ac:dyDescent="0.35"/>
    <row r="251" s="7" customFormat="1" x14ac:dyDescent="0.35"/>
    <row r="252" s="7" customFormat="1" x14ac:dyDescent="0.35"/>
    <row r="253" s="7" customFormat="1" x14ac:dyDescent="0.35"/>
    <row r="254" s="7" customFormat="1" x14ac:dyDescent="0.35"/>
    <row r="255" s="7" customFormat="1" x14ac:dyDescent="0.35"/>
    <row r="256" s="7" customFormat="1" x14ac:dyDescent="0.35"/>
    <row r="257" s="7" customFormat="1" x14ac:dyDescent="0.35"/>
    <row r="258" s="7" customFormat="1" x14ac:dyDescent="0.35"/>
    <row r="259" s="7" customFormat="1" x14ac:dyDescent="0.35"/>
    <row r="260" s="7" customFormat="1" x14ac:dyDescent="0.35"/>
    <row r="261" s="7" customFormat="1" x14ac:dyDescent="0.35"/>
    <row r="262" s="7" customFormat="1" x14ac:dyDescent="0.35"/>
    <row r="263" s="7" customFormat="1" x14ac:dyDescent="0.35"/>
    <row r="264" s="7" customFormat="1" x14ac:dyDescent="0.35"/>
    <row r="265" s="7" customFormat="1" x14ac:dyDescent="0.35"/>
    <row r="266" s="7" customFormat="1" x14ac:dyDescent="0.35"/>
    <row r="267" s="7" customFormat="1" x14ac:dyDescent="0.35"/>
    <row r="268" s="7" customFormat="1" x14ac:dyDescent="0.35"/>
    <row r="269" s="7" customFormat="1" x14ac:dyDescent="0.35"/>
    <row r="270" s="7" customFormat="1" x14ac:dyDescent="0.35"/>
    <row r="271" s="7" customFormat="1" x14ac:dyDescent="0.35"/>
    <row r="272" s="7" customFormat="1" x14ac:dyDescent="0.35"/>
    <row r="273" s="7" customFormat="1" x14ac:dyDescent="0.35"/>
    <row r="274" s="7" customFormat="1" x14ac:dyDescent="0.35"/>
    <row r="275" s="7" customFormat="1" x14ac:dyDescent="0.35"/>
    <row r="276" s="7" customFormat="1" x14ac:dyDescent="0.35"/>
    <row r="277" s="7" customFormat="1" x14ac:dyDescent="0.35"/>
    <row r="278" s="7" customFormat="1" x14ac:dyDescent="0.35"/>
    <row r="279" s="7" customFormat="1" x14ac:dyDescent="0.35"/>
    <row r="280" s="7" customFormat="1" x14ac:dyDescent="0.35"/>
    <row r="281" s="7" customFormat="1" x14ac:dyDescent="0.35"/>
    <row r="282" s="7" customFormat="1" x14ac:dyDescent="0.35"/>
    <row r="283" s="7" customFormat="1" x14ac:dyDescent="0.35"/>
    <row r="284" s="7" customFormat="1" x14ac:dyDescent="0.35"/>
    <row r="285" s="7" customFormat="1" x14ac:dyDescent="0.35"/>
    <row r="286" s="7" customFormat="1" x14ac:dyDescent="0.35"/>
    <row r="287" s="7" customFormat="1" x14ac:dyDescent="0.35"/>
    <row r="288" s="7" customFormat="1" x14ac:dyDescent="0.35"/>
    <row r="289" s="7" customFormat="1" x14ac:dyDescent="0.35"/>
    <row r="290" s="7" customFormat="1" x14ac:dyDescent="0.35"/>
    <row r="291" s="7" customFormat="1" x14ac:dyDescent="0.35"/>
    <row r="292" s="7" customFormat="1" x14ac:dyDescent="0.35"/>
    <row r="293" s="7" customFormat="1" x14ac:dyDescent="0.35"/>
    <row r="294" s="7" customFormat="1" x14ac:dyDescent="0.35"/>
    <row r="295" s="7" customFormat="1" x14ac:dyDescent="0.35"/>
    <row r="296" s="7" customFormat="1" x14ac:dyDescent="0.35"/>
    <row r="297" s="7" customFormat="1" x14ac:dyDescent="0.35"/>
    <row r="298" s="7" customFormat="1" x14ac:dyDescent="0.35"/>
    <row r="299" s="7" customFormat="1" x14ac:dyDescent="0.35"/>
    <row r="300" s="7" customFormat="1" x14ac:dyDescent="0.35"/>
    <row r="301" s="7" customFormat="1" x14ac:dyDescent="0.35"/>
    <row r="302" s="7" customFormat="1" x14ac:dyDescent="0.35"/>
    <row r="303" s="7" customFormat="1" x14ac:dyDescent="0.35"/>
    <row r="304" s="7" customFormat="1" x14ac:dyDescent="0.35"/>
    <row r="305" s="7" customFormat="1" x14ac:dyDescent="0.35"/>
    <row r="306" s="7" customFormat="1" x14ac:dyDescent="0.35"/>
    <row r="307" s="7" customFormat="1" x14ac:dyDescent="0.35"/>
    <row r="308" s="7" customFormat="1" x14ac:dyDescent="0.35"/>
    <row r="309" s="7" customFormat="1" x14ac:dyDescent="0.35"/>
    <row r="310" s="7" customFormat="1" x14ac:dyDescent="0.35"/>
    <row r="311" s="7" customFormat="1" x14ac:dyDescent="0.35"/>
    <row r="312" s="7" customFormat="1" x14ac:dyDescent="0.35"/>
    <row r="313" s="7" customFormat="1" x14ac:dyDescent="0.35"/>
    <row r="314" s="7" customFormat="1" x14ac:dyDescent="0.35"/>
    <row r="315" s="7" customFormat="1" x14ac:dyDescent="0.35"/>
    <row r="316" s="7" customFormat="1" x14ac:dyDescent="0.35"/>
    <row r="317" s="7" customFormat="1" x14ac:dyDescent="0.35"/>
    <row r="318" s="7" customFormat="1" x14ac:dyDescent="0.35"/>
    <row r="319" s="7" customFormat="1" x14ac:dyDescent="0.35"/>
    <row r="320" s="7" customFormat="1" x14ac:dyDescent="0.35"/>
    <row r="321" s="7" customFormat="1" x14ac:dyDescent="0.35"/>
    <row r="322" s="7" customFormat="1" x14ac:dyDescent="0.35"/>
    <row r="323" s="7" customFormat="1" x14ac:dyDescent="0.35"/>
    <row r="324" s="7" customFormat="1" x14ac:dyDescent="0.35"/>
    <row r="325" s="7" customFormat="1" x14ac:dyDescent="0.35"/>
    <row r="326" s="7" customFormat="1" x14ac:dyDescent="0.35"/>
    <row r="327" s="7" customFormat="1" x14ac:dyDescent="0.35"/>
    <row r="328" s="7" customFormat="1" x14ac:dyDescent="0.35"/>
    <row r="329" s="7" customFormat="1" x14ac:dyDescent="0.35"/>
    <row r="330" s="7" customFormat="1" x14ac:dyDescent="0.35"/>
    <row r="331" s="7" customFormat="1" x14ac:dyDescent="0.35"/>
    <row r="332" s="7" customFormat="1" x14ac:dyDescent="0.35"/>
    <row r="333" s="7" customFormat="1" x14ac:dyDescent="0.35"/>
    <row r="334" s="7" customFormat="1" x14ac:dyDescent="0.35"/>
    <row r="335" s="7" customFormat="1" x14ac:dyDescent="0.35"/>
    <row r="336" s="7" customFormat="1" x14ac:dyDescent="0.35"/>
    <row r="337" s="7" customFormat="1" x14ac:dyDescent="0.35"/>
    <row r="338" s="7" customFormat="1" x14ac:dyDescent="0.35"/>
    <row r="339" s="7" customFormat="1" x14ac:dyDescent="0.35"/>
    <row r="340" s="7" customFormat="1" x14ac:dyDescent="0.35"/>
    <row r="341" s="7" customFormat="1" x14ac:dyDescent="0.35"/>
    <row r="342" s="7" customFormat="1" x14ac:dyDescent="0.35"/>
    <row r="343" s="7" customFormat="1" x14ac:dyDescent="0.35"/>
    <row r="344" s="7" customFormat="1" x14ac:dyDescent="0.35"/>
    <row r="345" s="7" customFormat="1" x14ac:dyDescent="0.35"/>
    <row r="346" s="7" customFormat="1" x14ac:dyDescent="0.35"/>
    <row r="347" s="7" customFormat="1" x14ac:dyDescent="0.35"/>
    <row r="348" s="7" customFormat="1" x14ac:dyDescent="0.35"/>
    <row r="349" s="7" customFormat="1" x14ac:dyDescent="0.35"/>
    <row r="350" s="7" customFormat="1" x14ac:dyDescent="0.35"/>
    <row r="351" s="7" customFormat="1" x14ac:dyDescent="0.35"/>
    <row r="352" s="7" customFormat="1" x14ac:dyDescent="0.35"/>
    <row r="353" s="7" customFormat="1" x14ac:dyDescent="0.35"/>
    <row r="354" s="7" customFormat="1" x14ac:dyDescent="0.35"/>
    <row r="355" s="7" customFormat="1" x14ac:dyDescent="0.35"/>
    <row r="356" s="7" customFormat="1" x14ac:dyDescent="0.35"/>
    <row r="357" s="7" customFormat="1" x14ac:dyDescent="0.35"/>
    <row r="358" s="7" customFormat="1" x14ac:dyDescent="0.35"/>
    <row r="359" s="7" customFormat="1" x14ac:dyDescent="0.35"/>
    <row r="360" s="7" customFormat="1" x14ac:dyDescent="0.35"/>
    <row r="361" s="7" customFormat="1" x14ac:dyDescent="0.35"/>
    <row r="362" s="7" customFormat="1" x14ac:dyDescent="0.35"/>
    <row r="363" s="7" customFormat="1" x14ac:dyDescent="0.35"/>
    <row r="364" s="7" customFormat="1" x14ac:dyDescent="0.35"/>
    <row r="365" s="7" customFormat="1" x14ac:dyDescent="0.35"/>
    <row r="366" s="7" customFormat="1" x14ac:dyDescent="0.35"/>
    <row r="367" s="7" customFormat="1" x14ac:dyDescent="0.35"/>
    <row r="368" s="7" customFormat="1" x14ac:dyDescent="0.35"/>
    <row r="369" s="7" customFormat="1" x14ac:dyDescent="0.35"/>
    <row r="370" s="7" customFormat="1" x14ac:dyDescent="0.35"/>
    <row r="371" s="7" customFormat="1" x14ac:dyDescent="0.35"/>
    <row r="372" s="7" customFormat="1" x14ac:dyDescent="0.35"/>
    <row r="373" s="7" customFormat="1" x14ac:dyDescent="0.35"/>
    <row r="374" s="7" customFormat="1" x14ac:dyDescent="0.35"/>
    <row r="375" s="7" customFormat="1" x14ac:dyDescent="0.35"/>
    <row r="376" s="7" customFormat="1" x14ac:dyDescent="0.35"/>
    <row r="377" s="7" customFormat="1" x14ac:dyDescent="0.35"/>
    <row r="378" s="7" customFormat="1" x14ac:dyDescent="0.35"/>
    <row r="379" s="7" customFormat="1" x14ac:dyDescent="0.35"/>
    <row r="380" s="7" customFormat="1" x14ac:dyDescent="0.35"/>
    <row r="381" s="7" customFormat="1" x14ac:dyDescent="0.35"/>
    <row r="382" s="7" customFormat="1" x14ac:dyDescent="0.35"/>
    <row r="383" s="7" customFormat="1" x14ac:dyDescent="0.35"/>
    <row r="384" s="7" customFormat="1" x14ac:dyDescent="0.35"/>
    <row r="385" s="7" customFormat="1" x14ac:dyDescent="0.35"/>
    <row r="386" s="7" customFormat="1" x14ac:dyDescent="0.35"/>
    <row r="387" s="7" customFormat="1" x14ac:dyDescent="0.35"/>
    <row r="388" s="7" customFormat="1" x14ac:dyDescent="0.35"/>
    <row r="389" s="7" customFormat="1" x14ac:dyDescent="0.35"/>
    <row r="390" s="7" customFormat="1" x14ac:dyDescent="0.35"/>
    <row r="391" s="7" customFormat="1" x14ac:dyDescent="0.35"/>
    <row r="392" s="7" customFormat="1" x14ac:dyDescent="0.35"/>
    <row r="393" s="7" customFormat="1" x14ac:dyDescent="0.35"/>
    <row r="394" s="7" customFormat="1" x14ac:dyDescent="0.35"/>
    <row r="395" s="7" customFormat="1" x14ac:dyDescent="0.35"/>
    <row r="396" s="7" customFormat="1" x14ac:dyDescent="0.35"/>
    <row r="397" s="7" customFormat="1" x14ac:dyDescent="0.35"/>
    <row r="398" s="7" customFormat="1" x14ac:dyDescent="0.35"/>
    <row r="399" s="7" customFormat="1" x14ac:dyDescent="0.35"/>
    <row r="400" s="7" customFormat="1" x14ac:dyDescent="0.35"/>
    <row r="401" s="7" customFormat="1" x14ac:dyDescent="0.35"/>
    <row r="402" s="7" customFormat="1" x14ac:dyDescent="0.35"/>
    <row r="403" s="7" customFormat="1" x14ac:dyDescent="0.35"/>
    <row r="404" s="7" customFormat="1" x14ac:dyDescent="0.35"/>
    <row r="405" s="7" customFormat="1" x14ac:dyDescent="0.35"/>
    <row r="406" s="7" customFormat="1" x14ac:dyDescent="0.35"/>
    <row r="407" s="7" customFormat="1" x14ac:dyDescent="0.35"/>
    <row r="408" s="7" customFormat="1" x14ac:dyDescent="0.35"/>
    <row r="409" s="7" customFormat="1" x14ac:dyDescent="0.35"/>
    <row r="410" s="7" customFormat="1" x14ac:dyDescent="0.35"/>
    <row r="411" s="7" customFormat="1" x14ac:dyDescent="0.35"/>
    <row r="412" s="7" customFormat="1" x14ac:dyDescent="0.35"/>
    <row r="413" s="7" customFormat="1" x14ac:dyDescent="0.35"/>
    <row r="414" s="7" customFormat="1" x14ac:dyDescent="0.35"/>
    <row r="415" s="7" customFormat="1" x14ac:dyDescent="0.35"/>
    <row r="416" s="7" customFormat="1" x14ac:dyDescent="0.35"/>
    <row r="417" s="7" customFormat="1" x14ac:dyDescent="0.35"/>
    <row r="418" s="7" customFormat="1" x14ac:dyDescent="0.35"/>
    <row r="419" s="7" customFormat="1" x14ac:dyDescent="0.35"/>
    <row r="420" s="7" customFormat="1" x14ac:dyDescent="0.35"/>
    <row r="421" s="7" customFormat="1" x14ac:dyDescent="0.35"/>
    <row r="422" s="7" customFormat="1" x14ac:dyDescent="0.35"/>
    <row r="423" s="7" customFormat="1" x14ac:dyDescent="0.35"/>
    <row r="424" s="7" customFormat="1" x14ac:dyDescent="0.35"/>
    <row r="425" s="7" customFormat="1" x14ac:dyDescent="0.35"/>
    <row r="426" s="7" customFormat="1" x14ac:dyDescent="0.35"/>
    <row r="427" s="7" customFormat="1" x14ac:dyDescent="0.35"/>
    <row r="428" s="7" customFormat="1" x14ac:dyDescent="0.35"/>
    <row r="429" s="7" customFormat="1" x14ac:dyDescent="0.35"/>
    <row r="430" s="7" customFormat="1" x14ac:dyDescent="0.35"/>
    <row r="431" s="7" customFormat="1" x14ac:dyDescent="0.35"/>
    <row r="432" s="7" customFormat="1" x14ac:dyDescent="0.35"/>
    <row r="433" s="7" customFormat="1" x14ac:dyDescent="0.35"/>
    <row r="434" s="7" customFormat="1" x14ac:dyDescent="0.35"/>
    <row r="435" s="7" customFormat="1" x14ac:dyDescent="0.35"/>
    <row r="436" s="7" customFormat="1" x14ac:dyDescent="0.35"/>
    <row r="437" s="7" customFormat="1" x14ac:dyDescent="0.35"/>
    <row r="438" s="7" customFormat="1" x14ac:dyDescent="0.35"/>
    <row r="439" s="7" customFormat="1" x14ac:dyDescent="0.35"/>
    <row r="440" s="7" customFormat="1" x14ac:dyDescent="0.35"/>
    <row r="441" s="7" customFormat="1" x14ac:dyDescent="0.35"/>
    <row r="442" s="7" customFormat="1" x14ac:dyDescent="0.35"/>
    <row r="443" s="7" customFormat="1" x14ac:dyDescent="0.35"/>
    <row r="444" s="7" customFormat="1" x14ac:dyDescent="0.35"/>
    <row r="445" s="7" customFormat="1" x14ac:dyDescent="0.35"/>
    <row r="446" s="7" customFormat="1" x14ac:dyDescent="0.35"/>
    <row r="447" s="7" customFormat="1" x14ac:dyDescent="0.35"/>
    <row r="448" s="7" customFormat="1" x14ac:dyDescent="0.35"/>
    <row r="449" s="7" customFormat="1" x14ac:dyDescent="0.35"/>
    <row r="450" s="7" customFormat="1" x14ac:dyDescent="0.35"/>
    <row r="451" s="7" customFormat="1" x14ac:dyDescent="0.35"/>
    <row r="452" s="7" customFormat="1" x14ac:dyDescent="0.35"/>
    <row r="453" s="7" customFormat="1" x14ac:dyDescent="0.35"/>
    <row r="454" s="7" customFormat="1" x14ac:dyDescent="0.35"/>
    <row r="455" s="7" customFormat="1" x14ac:dyDescent="0.35"/>
    <row r="456" s="7" customFormat="1" x14ac:dyDescent="0.35"/>
    <row r="457" s="7" customFormat="1" x14ac:dyDescent="0.35"/>
    <row r="458" s="7" customFormat="1" x14ac:dyDescent="0.35"/>
    <row r="459" s="7" customFormat="1" x14ac:dyDescent="0.35"/>
    <row r="460" s="7" customFormat="1" x14ac:dyDescent="0.35"/>
    <row r="461" s="7" customFormat="1" x14ac:dyDescent="0.35"/>
    <row r="462" s="7" customFormat="1" x14ac:dyDescent="0.35"/>
    <row r="463" s="7" customFormat="1" x14ac:dyDescent="0.35"/>
    <row r="464" s="7" customFormat="1" x14ac:dyDescent="0.35"/>
    <row r="465" s="7" customFormat="1" x14ac:dyDescent="0.35"/>
    <row r="466" s="7" customFormat="1" x14ac:dyDescent="0.35"/>
    <row r="467" s="7" customFormat="1" x14ac:dyDescent="0.35"/>
    <row r="468" s="7" customFormat="1" x14ac:dyDescent="0.35"/>
    <row r="469" s="7" customFormat="1" x14ac:dyDescent="0.35"/>
    <row r="470" s="7" customFormat="1" x14ac:dyDescent="0.35"/>
    <row r="471" s="7" customFormat="1" x14ac:dyDescent="0.35"/>
    <row r="472" s="7" customFormat="1" x14ac:dyDescent="0.35"/>
    <row r="473" s="7" customFormat="1" x14ac:dyDescent="0.35"/>
    <row r="474" s="7" customFormat="1" x14ac:dyDescent="0.35"/>
    <row r="475" s="7" customFormat="1" x14ac:dyDescent="0.35"/>
    <row r="476" s="7" customFormat="1" x14ac:dyDescent="0.35"/>
    <row r="477" s="7" customFormat="1" x14ac:dyDescent="0.35"/>
    <row r="478" s="7" customFormat="1" x14ac:dyDescent="0.35"/>
    <row r="479" s="7" customFormat="1" x14ac:dyDescent="0.35"/>
    <row r="480" s="7" customFormat="1" x14ac:dyDescent="0.35"/>
    <row r="481" s="7" customFormat="1" x14ac:dyDescent="0.35"/>
    <row r="482" s="7" customFormat="1" x14ac:dyDescent="0.35"/>
    <row r="483" s="7" customFormat="1" x14ac:dyDescent="0.35"/>
    <row r="484" s="7" customFormat="1" x14ac:dyDescent="0.35"/>
    <row r="485" s="7" customFormat="1" x14ac:dyDescent="0.35"/>
    <row r="486" s="7" customFormat="1" x14ac:dyDescent="0.35"/>
    <row r="487" s="7" customFormat="1" x14ac:dyDescent="0.35"/>
    <row r="488" s="7" customFormat="1" x14ac:dyDescent="0.35"/>
    <row r="489" s="7" customFormat="1" x14ac:dyDescent="0.35"/>
    <row r="490" s="7" customFormat="1" x14ac:dyDescent="0.35"/>
    <row r="491" s="7" customFormat="1" x14ac:dyDescent="0.35"/>
    <row r="492" s="7" customFormat="1" x14ac:dyDescent="0.35"/>
    <row r="493" s="7" customFormat="1" x14ac:dyDescent="0.35"/>
    <row r="494" s="7" customFormat="1" x14ac:dyDescent="0.35"/>
    <row r="495" s="7" customFormat="1" x14ac:dyDescent="0.35"/>
    <row r="496" s="7" customFormat="1" x14ac:dyDescent="0.35"/>
    <row r="497" s="7" customFormat="1" x14ac:dyDescent="0.35"/>
    <row r="498" s="7" customFormat="1" x14ac:dyDescent="0.35"/>
    <row r="499" s="7" customFormat="1" x14ac:dyDescent="0.35"/>
    <row r="500" s="7" customFormat="1" x14ac:dyDescent="0.35"/>
    <row r="501" s="7" customFormat="1" x14ac:dyDescent="0.35"/>
    <row r="502" s="7" customFormat="1" x14ac:dyDescent="0.35"/>
    <row r="503" s="7" customFormat="1" x14ac:dyDescent="0.35"/>
    <row r="504" s="7" customFormat="1" x14ac:dyDescent="0.35"/>
    <row r="505" s="7" customFormat="1" x14ac:dyDescent="0.35"/>
    <row r="506" s="7" customFormat="1" x14ac:dyDescent="0.35"/>
    <row r="507" s="7" customFormat="1" x14ac:dyDescent="0.35"/>
    <row r="508" s="7" customFormat="1" x14ac:dyDescent="0.35"/>
    <row r="509" s="7" customFormat="1" x14ac:dyDescent="0.35"/>
    <row r="510" s="7" customFormat="1" x14ac:dyDescent="0.35"/>
    <row r="511" s="7" customFormat="1" x14ac:dyDescent="0.35"/>
    <row r="512" s="7" customFormat="1" x14ac:dyDescent="0.35"/>
    <row r="513" s="7" customFormat="1" x14ac:dyDescent="0.35"/>
    <row r="514" s="7" customFormat="1" x14ac:dyDescent="0.35"/>
    <row r="515" s="7" customFormat="1" x14ac:dyDescent="0.35"/>
    <row r="516" s="7" customFormat="1" x14ac:dyDescent="0.35"/>
    <row r="517" s="7" customFormat="1" x14ac:dyDescent="0.35"/>
    <row r="518" s="7" customFormat="1" x14ac:dyDescent="0.35"/>
    <row r="519" s="7" customFormat="1" x14ac:dyDescent="0.35"/>
    <row r="520" s="7" customFormat="1" x14ac:dyDescent="0.35"/>
    <row r="521" s="7" customFormat="1" x14ac:dyDescent="0.35"/>
    <row r="522" s="7" customFormat="1" x14ac:dyDescent="0.35"/>
    <row r="523" s="7" customFormat="1" x14ac:dyDescent="0.35"/>
    <row r="524" s="7" customFormat="1" x14ac:dyDescent="0.35"/>
    <row r="525" s="7" customFormat="1" x14ac:dyDescent="0.35"/>
    <row r="526" s="7" customFormat="1" x14ac:dyDescent="0.35"/>
    <row r="527" s="7" customFormat="1" x14ac:dyDescent="0.35"/>
    <row r="528" s="7" customFormat="1" x14ac:dyDescent="0.35"/>
    <row r="529" s="7" customFormat="1" x14ac:dyDescent="0.35"/>
    <row r="530" s="7" customFormat="1" x14ac:dyDescent="0.35"/>
    <row r="531" s="7" customFormat="1" x14ac:dyDescent="0.35"/>
    <row r="532" s="7" customFormat="1" x14ac:dyDescent="0.35"/>
    <row r="533" s="7" customFormat="1" x14ac:dyDescent="0.35"/>
    <row r="534" s="7" customFormat="1" x14ac:dyDescent="0.35"/>
    <row r="535" s="7" customFormat="1" x14ac:dyDescent="0.35"/>
    <row r="536" s="7" customFormat="1" x14ac:dyDescent="0.35"/>
    <row r="537" s="7" customFormat="1" x14ac:dyDescent="0.35"/>
    <row r="538" s="7" customFormat="1" x14ac:dyDescent="0.35"/>
    <row r="539" s="7" customFormat="1" x14ac:dyDescent="0.35"/>
    <row r="540" s="7" customFormat="1" x14ac:dyDescent="0.35"/>
    <row r="541" s="7" customFormat="1" x14ac:dyDescent="0.35"/>
    <row r="542" s="7" customFormat="1" x14ac:dyDescent="0.35"/>
    <row r="543" s="7" customFormat="1" x14ac:dyDescent="0.35"/>
    <row r="544" s="7" customFormat="1" x14ac:dyDescent="0.35"/>
    <row r="545" s="7" customFormat="1" x14ac:dyDescent="0.35"/>
    <row r="546" s="7" customFormat="1" x14ac:dyDescent="0.35"/>
    <row r="547" s="7" customFormat="1" x14ac:dyDescent="0.35"/>
    <row r="548" s="7" customFormat="1" x14ac:dyDescent="0.35"/>
    <row r="549" s="7" customFormat="1" x14ac:dyDescent="0.35"/>
    <row r="550" s="7" customFormat="1" x14ac:dyDescent="0.35"/>
    <row r="551" s="7" customFormat="1" x14ac:dyDescent="0.35"/>
    <row r="552" s="7" customFormat="1" x14ac:dyDescent="0.35"/>
    <row r="553" s="7" customFormat="1" x14ac:dyDescent="0.35"/>
    <row r="554" s="7" customFormat="1" x14ac:dyDescent="0.35"/>
    <row r="555" s="7" customFormat="1" x14ac:dyDescent="0.35"/>
    <row r="556" s="7" customFormat="1" x14ac:dyDescent="0.35"/>
    <row r="557" s="7" customFormat="1" x14ac:dyDescent="0.35"/>
    <row r="558" s="7" customFormat="1" x14ac:dyDescent="0.35"/>
    <row r="559" s="7" customFormat="1" x14ac:dyDescent="0.35"/>
    <row r="560" s="7" customFormat="1" x14ac:dyDescent="0.35"/>
    <row r="561" s="7" customFormat="1" x14ac:dyDescent="0.35"/>
    <row r="562" s="7" customFormat="1" x14ac:dyDescent="0.35"/>
    <row r="563" s="7" customFormat="1" x14ac:dyDescent="0.35"/>
    <row r="564" s="7" customFormat="1" x14ac:dyDescent="0.35"/>
    <row r="565" s="7" customFormat="1" x14ac:dyDescent="0.35"/>
    <row r="566" s="7" customFormat="1" x14ac:dyDescent="0.35"/>
    <row r="567" s="7" customFormat="1" x14ac:dyDescent="0.35"/>
    <row r="568" s="7" customFormat="1" x14ac:dyDescent="0.35"/>
    <row r="569" s="7" customFormat="1" x14ac:dyDescent="0.35"/>
    <row r="570" s="7" customFormat="1" x14ac:dyDescent="0.35"/>
    <row r="571" s="7" customFormat="1" x14ac:dyDescent="0.35"/>
    <row r="572" s="7" customFormat="1" x14ac:dyDescent="0.35"/>
    <row r="573" s="7" customFormat="1" x14ac:dyDescent="0.35"/>
    <row r="574" s="7" customFormat="1" x14ac:dyDescent="0.35"/>
    <row r="575" s="7" customFormat="1" x14ac:dyDescent="0.35"/>
    <row r="576" s="7" customFormat="1" x14ac:dyDescent="0.35"/>
    <row r="577" s="7" customFormat="1" x14ac:dyDescent="0.35"/>
    <row r="578" s="7" customFormat="1" x14ac:dyDescent="0.35"/>
    <row r="579" s="7" customFormat="1" x14ac:dyDescent="0.35"/>
    <row r="580" s="7" customFormat="1" x14ac:dyDescent="0.35"/>
    <row r="581" s="7" customFormat="1" x14ac:dyDescent="0.35"/>
    <row r="582" s="7" customFormat="1" x14ac:dyDescent="0.35"/>
    <row r="583" s="7" customFormat="1" x14ac:dyDescent="0.35"/>
    <row r="584" s="7" customFormat="1" x14ac:dyDescent="0.35"/>
    <row r="585" s="7" customFormat="1" x14ac:dyDescent="0.35"/>
    <row r="586" s="7" customFormat="1" x14ac:dyDescent="0.35"/>
    <row r="587" s="7" customFormat="1" x14ac:dyDescent="0.35"/>
    <row r="588" s="7" customFormat="1" x14ac:dyDescent="0.35"/>
    <row r="589" s="7" customFormat="1" x14ac:dyDescent="0.35"/>
    <row r="590" s="7" customFormat="1" x14ac:dyDescent="0.35"/>
    <row r="591" s="7" customFormat="1" x14ac:dyDescent="0.35"/>
    <row r="592" s="7" customFormat="1" x14ac:dyDescent="0.35"/>
    <row r="593" s="7" customFormat="1" x14ac:dyDescent="0.35"/>
    <row r="594" s="7" customFormat="1" x14ac:dyDescent="0.35"/>
    <row r="595" s="7" customFormat="1" x14ac:dyDescent="0.35"/>
    <row r="596" s="7" customFormat="1" x14ac:dyDescent="0.35"/>
    <row r="597" s="7" customFormat="1" x14ac:dyDescent="0.35"/>
    <row r="598" s="7" customFormat="1" x14ac:dyDescent="0.35"/>
    <row r="599" s="7" customFormat="1" x14ac:dyDescent="0.35"/>
    <row r="600" s="7" customFormat="1" x14ac:dyDescent="0.35"/>
    <row r="601" s="7" customFormat="1" x14ac:dyDescent="0.35"/>
    <row r="602" s="7" customFormat="1" x14ac:dyDescent="0.35"/>
    <row r="603" s="7" customFormat="1" x14ac:dyDescent="0.35"/>
    <row r="604" s="7" customFormat="1" x14ac:dyDescent="0.35"/>
    <row r="605" s="7" customFormat="1" x14ac:dyDescent="0.35"/>
    <row r="606" s="7" customFormat="1" x14ac:dyDescent="0.35"/>
    <row r="607" s="7" customFormat="1" x14ac:dyDescent="0.35"/>
    <row r="608" s="7" customFormat="1" x14ac:dyDescent="0.35"/>
    <row r="609" s="7" customFormat="1" x14ac:dyDescent="0.35"/>
    <row r="610" s="7" customFormat="1" x14ac:dyDescent="0.35"/>
    <row r="611" s="7" customFormat="1" x14ac:dyDescent="0.35"/>
    <row r="612" s="7" customFormat="1" x14ac:dyDescent="0.35"/>
    <row r="613" s="7" customFormat="1" x14ac:dyDescent="0.35"/>
    <row r="614" s="7" customFormat="1" x14ac:dyDescent="0.35"/>
    <row r="615" s="7" customFormat="1" x14ac:dyDescent="0.35"/>
    <row r="616" s="7" customFormat="1" x14ac:dyDescent="0.35"/>
    <row r="617" s="7" customFormat="1" x14ac:dyDescent="0.35"/>
    <row r="618" s="7" customFormat="1" x14ac:dyDescent="0.35"/>
    <row r="619" s="7" customFormat="1" x14ac:dyDescent="0.35"/>
    <row r="620" s="7" customFormat="1" x14ac:dyDescent="0.35"/>
    <row r="621" s="7" customFormat="1" x14ac:dyDescent="0.35"/>
    <row r="622" s="7" customFormat="1" x14ac:dyDescent="0.35"/>
    <row r="623" s="7" customFormat="1" x14ac:dyDescent="0.35"/>
    <row r="624" s="7" customFormat="1" x14ac:dyDescent="0.35"/>
    <row r="625" s="7" customFormat="1" x14ac:dyDescent="0.35"/>
    <row r="626" s="7" customFormat="1" x14ac:dyDescent="0.35"/>
    <row r="627" s="7" customFormat="1" x14ac:dyDescent="0.35"/>
    <row r="628" s="7" customFormat="1" x14ac:dyDescent="0.35"/>
    <row r="629" s="7" customFormat="1" x14ac:dyDescent="0.35"/>
    <row r="630" s="7" customFormat="1" x14ac:dyDescent="0.35"/>
    <row r="631" s="7" customFormat="1" x14ac:dyDescent="0.35"/>
    <row r="632" s="7" customFormat="1" x14ac:dyDescent="0.35"/>
    <row r="633" s="7" customFormat="1" x14ac:dyDescent="0.35"/>
    <row r="634" s="7" customFormat="1" x14ac:dyDescent="0.35"/>
    <row r="635" s="7" customFormat="1" x14ac:dyDescent="0.35"/>
    <row r="636" s="7" customFormat="1" x14ac:dyDescent="0.35"/>
    <row r="637" s="7" customFormat="1" x14ac:dyDescent="0.35"/>
    <row r="638" s="7" customFormat="1" x14ac:dyDescent="0.35"/>
    <row r="639" s="7" customFormat="1" x14ac:dyDescent="0.35"/>
    <row r="640" s="7" customFormat="1" x14ac:dyDescent="0.35"/>
    <row r="641" s="7" customFormat="1" x14ac:dyDescent="0.35"/>
    <row r="642" s="7" customFormat="1" x14ac:dyDescent="0.35"/>
    <row r="643" s="7" customFormat="1" x14ac:dyDescent="0.35"/>
    <row r="644" s="7" customFormat="1" x14ac:dyDescent="0.35"/>
    <row r="645" s="7" customFormat="1" x14ac:dyDescent="0.35"/>
    <row r="646" s="7" customFormat="1" x14ac:dyDescent="0.35"/>
    <row r="647" s="7" customFormat="1" x14ac:dyDescent="0.35"/>
    <row r="648" s="7" customFormat="1" x14ac:dyDescent="0.35"/>
    <row r="649" s="7" customFormat="1" x14ac:dyDescent="0.35"/>
    <row r="650" s="7" customFormat="1" x14ac:dyDescent="0.35"/>
    <row r="651" s="7" customFormat="1" x14ac:dyDescent="0.35"/>
    <row r="652" s="7" customFormat="1" x14ac:dyDescent="0.35"/>
    <row r="653" s="7" customFormat="1" x14ac:dyDescent="0.35"/>
    <row r="654" s="7" customFormat="1" x14ac:dyDescent="0.35"/>
    <row r="655" s="7" customFormat="1" x14ac:dyDescent="0.35"/>
    <row r="656" s="7" customFormat="1" x14ac:dyDescent="0.35"/>
    <row r="657" s="7" customFormat="1" x14ac:dyDescent="0.35"/>
    <row r="658" s="7" customFormat="1" x14ac:dyDescent="0.35"/>
    <row r="659" s="7" customFormat="1" x14ac:dyDescent="0.35"/>
    <row r="660" s="7" customFormat="1" x14ac:dyDescent="0.35"/>
    <row r="661" s="7" customFormat="1" x14ac:dyDescent="0.35"/>
    <row r="662" s="7" customFormat="1" x14ac:dyDescent="0.35"/>
    <row r="663" s="7" customFormat="1" x14ac:dyDescent="0.35"/>
    <row r="664" s="7" customFormat="1" x14ac:dyDescent="0.35"/>
    <row r="665" s="7" customFormat="1" x14ac:dyDescent="0.35"/>
    <row r="666" s="7" customFormat="1" x14ac:dyDescent="0.35"/>
    <row r="667" s="7" customFormat="1" x14ac:dyDescent="0.35"/>
    <row r="668" s="7" customFormat="1" x14ac:dyDescent="0.35"/>
    <row r="669" s="7" customFormat="1" x14ac:dyDescent="0.35"/>
    <row r="670" s="7" customFormat="1" x14ac:dyDescent="0.35"/>
    <row r="671" s="7" customFormat="1" x14ac:dyDescent="0.35"/>
    <row r="672" s="7" customFormat="1" x14ac:dyDescent="0.35"/>
    <row r="673" s="7" customFormat="1" x14ac:dyDescent="0.35"/>
    <row r="674" s="7" customFormat="1" x14ac:dyDescent="0.35"/>
    <row r="675" s="7" customFormat="1" x14ac:dyDescent="0.35"/>
    <row r="676" s="7" customFormat="1" x14ac:dyDescent="0.35"/>
    <row r="677" s="7" customFormat="1" x14ac:dyDescent="0.35"/>
    <row r="678" s="7" customFormat="1" x14ac:dyDescent="0.35"/>
    <row r="679" s="7" customFormat="1" x14ac:dyDescent="0.35"/>
    <row r="680" s="7" customFormat="1" x14ac:dyDescent="0.35"/>
    <row r="681" s="7" customFormat="1" x14ac:dyDescent="0.35"/>
    <row r="682" s="7" customFormat="1" x14ac:dyDescent="0.35"/>
    <row r="683" s="7" customFormat="1" x14ac:dyDescent="0.35"/>
    <row r="684" s="7" customFormat="1" x14ac:dyDescent="0.35"/>
    <row r="685" s="7" customFormat="1" x14ac:dyDescent="0.35"/>
    <row r="686" s="7" customFormat="1" x14ac:dyDescent="0.35"/>
    <row r="687" s="7" customFormat="1" x14ac:dyDescent="0.35"/>
    <row r="688" s="7" customFormat="1" x14ac:dyDescent="0.35"/>
    <row r="689" s="7" customFormat="1" x14ac:dyDescent="0.35"/>
    <row r="690" s="7" customFormat="1" x14ac:dyDescent="0.35"/>
    <row r="691" s="7" customFormat="1" x14ac:dyDescent="0.35"/>
    <row r="692" s="7" customFormat="1" x14ac:dyDescent="0.35"/>
    <row r="693" s="7" customFormat="1" x14ac:dyDescent="0.35"/>
    <row r="694" s="7" customFormat="1" x14ac:dyDescent="0.35"/>
    <row r="695" s="7" customFormat="1" x14ac:dyDescent="0.35"/>
    <row r="696" s="7" customFormat="1" x14ac:dyDescent="0.35"/>
    <row r="697" s="7" customFormat="1" x14ac:dyDescent="0.35"/>
    <row r="698" s="7" customFormat="1" x14ac:dyDescent="0.35"/>
    <row r="699" s="7" customFormat="1" x14ac:dyDescent="0.35"/>
    <row r="700" s="7" customFormat="1" x14ac:dyDescent="0.35"/>
    <row r="701" s="7" customFormat="1" x14ac:dyDescent="0.35"/>
    <row r="702" s="7" customFormat="1" x14ac:dyDescent="0.35"/>
    <row r="703" s="7" customFormat="1" x14ac:dyDescent="0.35"/>
    <row r="704" s="7" customFormat="1" x14ac:dyDescent="0.35"/>
    <row r="705" s="7" customFormat="1" x14ac:dyDescent="0.35"/>
    <row r="706" s="7" customFormat="1" x14ac:dyDescent="0.35"/>
    <row r="707" s="7" customFormat="1" x14ac:dyDescent="0.35"/>
    <row r="708" s="7" customFormat="1" x14ac:dyDescent="0.35"/>
    <row r="709" s="7" customFormat="1" x14ac:dyDescent="0.35"/>
    <row r="710" s="7" customFormat="1" x14ac:dyDescent="0.35"/>
    <row r="711" s="7" customFormat="1" x14ac:dyDescent="0.35"/>
    <row r="712" s="7" customFormat="1" x14ac:dyDescent="0.35"/>
    <row r="713" s="7" customFormat="1" x14ac:dyDescent="0.35"/>
    <row r="714" s="7" customFormat="1" x14ac:dyDescent="0.35"/>
    <row r="715" s="7" customFormat="1" x14ac:dyDescent="0.35"/>
    <row r="716" s="7" customFormat="1" x14ac:dyDescent="0.35"/>
    <row r="717" s="7" customFormat="1" x14ac:dyDescent="0.35"/>
    <row r="718" s="7" customFormat="1" x14ac:dyDescent="0.35"/>
    <row r="719" s="7" customFormat="1" x14ac:dyDescent="0.35"/>
    <row r="720" s="7" customFormat="1" x14ac:dyDescent="0.35"/>
    <row r="721" s="7" customFormat="1" x14ac:dyDescent="0.35"/>
    <row r="722" s="7" customFormat="1" x14ac:dyDescent="0.35"/>
    <row r="723" s="7" customFormat="1" x14ac:dyDescent="0.35"/>
    <row r="724" s="7" customFormat="1" x14ac:dyDescent="0.35"/>
    <row r="725" s="7" customFormat="1" x14ac:dyDescent="0.35"/>
    <row r="726" s="7" customFormat="1" x14ac:dyDescent="0.35"/>
  </sheetData>
  <mergeCells count="7">
    <mergeCell ref="E11:G11"/>
    <mergeCell ref="A2:K2"/>
    <mergeCell ref="A3:K3"/>
    <mergeCell ref="A4:K4"/>
    <mergeCell ref="H7:K7"/>
    <mergeCell ref="H8:I8"/>
    <mergeCell ref="J8:K8"/>
  </mergeCells>
  <conditionalFormatting sqref="D10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101D0-044C-4AC4-BE32-C77A4C815E73}">
  <dimension ref="B1:J42"/>
  <sheetViews>
    <sheetView showGridLines="0" tabSelected="1" topLeftCell="A12" zoomScaleNormal="100" workbookViewId="0">
      <selection activeCell="N21" sqref="N21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15</v>
      </c>
      <c r="E2" s="33"/>
      <c r="F2" s="33"/>
      <c r="G2" s="33"/>
      <c r="H2" s="33"/>
      <c r="I2" s="34"/>
      <c r="J2" s="35" t="s">
        <v>16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17</v>
      </c>
      <c r="E5" s="47"/>
      <c r="F5" s="47"/>
      <c r="G5" s="47"/>
      <c r="H5" s="47"/>
      <c r="I5" s="48"/>
      <c r="J5" s="48" t="s">
        <v>18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19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44</v>
      </c>
      <c r="J12" s="56"/>
    </row>
    <row r="13" spans="2:10" ht="13" x14ac:dyDescent="0.3">
      <c r="B13" s="55"/>
      <c r="C13" s="57" t="s">
        <v>45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20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21</v>
      </c>
      <c r="D17" s="58"/>
      <c r="H17" s="61" t="s">
        <v>43</v>
      </c>
      <c r="I17" s="62" t="s">
        <v>10</v>
      </c>
      <c r="J17" s="56"/>
    </row>
    <row r="18" spans="2:10" ht="13" x14ac:dyDescent="0.3">
      <c r="B18" s="55"/>
      <c r="C18" s="57" t="s">
        <v>22</v>
      </c>
      <c r="D18" s="57"/>
      <c r="E18" s="57"/>
      <c r="F18" s="57"/>
      <c r="H18" s="63">
        <v>1</v>
      </c>
      <c r="I18" s="64">
        <v>475500</v>
      </c>
      <c r="J18" s="56"/>
    </row>
    <row r="19" spans="2:10" x14ac:dyDescent="0.25">
      <c r="B19" s="55"/>
      <c r="C19" s="29" t="s">
        <v>23</v>
      </c>
      <c r="H19" s="78">
        <v>0</v>
      </c>
      <c r="I19" s="79">
        <v>0</v>
      </c>
      <c r="J19" s="56"/>
    </row>
    <row r="20" spans="2:10" x14ac:dyDescent="0.25">
      <c r="B20" s="55"/>
      <c r="C20" s="29" t="s">
        <v>24</v>
      </c>
      <c r="H20" s="78">
        <v>0</v>
      </c>
      <c r="I20" s="79">
        <v>0</v>
      </c>
      <c r="J20" s="56"/>
    </row>
    <row r="21" spans="2:10" x14ac:dyDescent="0.25">
      <c r="B21" s="55"/>
      <c r="C21" s="29" t="s">
        <v>25</v>
      </c>
      <c r="H21" s="65">
        <v>1</v>
      </c>
      <c r="I21" s="66">
        <v>475500</v>
      </c>
      <c r="J21" s="56"/>
    </row>
    <row r="22" spans="2:10" x14ac:dyDescent="0.25">
      <c r="B22" s="55"/>
      <c r="C22" s="29" t="s">
        <v>26</v>
      </c>
      <c r="H22" s="78">
        <v>0</v>
      </c>
      <c r="I22" s="79">
        <v>0</v>
      </c>
      <c r="J22" s="56"/>
    </row>
    <row r="23" spans="2:10" x14ac:dyDescent="0.25">
      <c r="B23" s="55"/>
      <c r="C23" s="29" t="s">
        <v>27</v>
      </c>
      <c r="H23" s="78">
        <v>0</v>
      </c>
      <c r="I23" s="79">
        <v>0</v>
      </c>
      <c r="J23" s="56"/>
    </row>
    <row r="24" spans="2:10" ht="13" thickBot="1" x14ac:dyDescent="0.3">
      <c r="B24" s="55"/>
      <c r="C24" s="29" t="s">
        <v>28</v>
      </c>
      <c r="H24" s="80">
        <v>0</v>
      </c>
      <c r="I24" s="81">
        <v>0</v>
      </c>
      <c r="J24" s="56"/>
    </row>
    <row r="25" spans="2:10" ht="13" x14ac:dyDescent="0.3">
      <c r="B25" s="55"/>
      <c r="C25" s="57" t="s">
        <v>29</v>
      </c>
      <c r="D25" s="57"/>
      <c r="E25" s="57"/>
      <c r="F25" s="57"/>
      <c r="H25" s="63">
        <f>H19+H20+H21+H22+H24+H23</f>
        <v>1</v>
      </c>
      <c r="I25" s="64">
        <f>I19+I20+I21+I22+I24+I23</f>
        <v>475500</v>
      </c>
      <c r="J25" s="56"/>
    </row>
    <row r="26" spans="2:10" x14ac:dyDescent="0.25">
      <c r="B26" s="55"/>
      <c r="C26" s="29" t="s">
        <v>30</v>
      </c>
      <c r="H26" s="78">
        <v>0</v>
      </c>
      <c r="I26" s="79">
        <v>0</v>
      </c>
      <c r="J26" s="56"/>
    </row>
    <row r="27" spans="2:10" ht="13" thickBot="1" x14ac:dyDescent="0.3">
      <c r="B27" s="55"/>
      <c r="C27" s="29" t="s">
        <v>31</v>
      </c>
      <c r="H27" s="80">
        <v>0</v>
      </c>
      <c r="I27" s="81">
        <v>0</v>
      </c>
      <c r="J27" s="56"/>
    </row>
    <row r="28" spans="2:10" ht="13" x14ac:dyDescent="0.3">
      <c r="B28" s="55"/>
      <c r="C28" s="57" t="s">
        <v>32</v>
      </c>
      <c r="D28" s="57"/>
      <c r="E28" s="57"/>
      <c r="F28" s="57"/>
      <c r="H28" s="82">
        <f>H26+H27</f>
        <v>0</v>
      </c>
      <c r="I28" s="83">
        <f>I26+I27</f>
        <v>0</v>
      </c>
      <c r="J28" s="56"/>
    </row>
    <row r="29" spans="2:10" ht="13.5" thickBot="1" x14ac:dyDescent="0.35">
      <c r="B29" s="55"/>
      <c r="C29" s="29" t="s">
        <v>33</v>
      </c>
      <c r="D29" s="57"/>
      <c r="E29" s="57"/>
      <c r="F29" s="57"/>
      <c r="H29" s="80">
        <v>0</v>
      </c>
      <c r="I29" s="81">
        <v>0</v>
      </c>
      <c r="J29" s="56"/>
    </row>
    <row r="30" spans="2:10" ht="13" x14ac:dyDescent="0.3">
      <c r="B30" s="55"/>
      <c r="C30" s="57" t="s">
        <v>34</v>
      </c>
      <c r="D30" s="57"/>
      <c r="E30" s="57"/>
      <c r="F30" s="57"/>
      <c r="H30" s="78">
        <f>H29</f>
        <v>0</v>
      </c>
      <c r="I30" s="79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7"/>
      <c r="I31" s="64"/>
      <c r="J31" s="56"/>
    </row>
    <row r="32" spans="2:10" ht="13.5" thickBot="1" x14ac:dyDescent="0.35">
      <c r="B32" s="55"/>
      <c r="C32" s="57" t="s">
        <v>35</v>
      </c>
      <c r="D32" s="57"/>
      <c r="H32" s="68">
        <f>H25+H28+H30</f>
        <v>1</v>
      </c>
      <c r="I32" s="69">
        <f>I25+I28+I30</f>
        <v>475500</v>
      </c>
      <c r="J32" s="56"/>
    </row>
    <row r="33" spans="2:10" ht="13.5" thickTop="1" x14ac:dyDescent="0.3">
      <c r="B33" s="55"/>
      <c r="C33" s="57"/>
      <c r="D33" s="57"/>
      <c r="H33" s="84">
        <f>+H18-H32</f>
        <v>0</v>
      </c>
      <c r="I33" s="79">
        <f>+I18-I32</f>
        <v>0</v>
      </c>
      <c r="J33" s="56"/>
    </row>
    <row r="34" spans="2:10" x14ac:dyDescent="0.25">
      <c r="B34" s="55"/>
      <c r="G34" s="70"/>
      <c r="H34" s="70"/>
      <c r="I34" s="70"/>
      <c r="J34" s="56"/>
    </row>
    <row r="35" spans="2:10" x14ac:dyDescent="0.25">
      <c r="B35" s="55"/>
      <c r="G35" s="70"/>
      <c r="H35" s="70"/>
      <c r="I35" s="70"/>
      <c r="J35" s="56"/>
    </row>
    <row r="36" spans="2:10" ht="13" x14ac:dyDescent="0.3">
      <c r="B36" s="55"/>
      <c r="C36" s="57"/>
      <c r="G36" s="70"/>
      <c r="H36" s="70"/>
      <c r="I36" s="70"/>
      <c r="J36" s="56"/>
    </row>
    <row r="37" spans="2:10" ht="13.5" thickBot="1" x14ac:dyDescent="0.35">
      <c r="B37" s="55"/>
      <c r="C37" s="71" t="s">
        <v>36</v>
      </c>
      <c r="D37" s="72"/>
      <c r="H37" s="71" t="s">
        <v>37</v>
      </c>
      <c r="I37" s="72"/>
      <c r="J37" s="56"/>
    </row>
    <row r="38" spans="2:10" ht="13" x14ac:dyDescent="0.3">
      <c r="B38" s="55"/>
      <c r="C38" s="57" t="s">
        <v>38</v>
      </c>
      <c r="D38" s="70"/>
      <c r="H38" s="73" t="s">
        <v>39</v>
      </c>
      <c r="I38" s="70"/>
      <c r="J38" s="56"/>
    </row>
    <row r="39" spans="2:10" ht="13" x14ac:dyDescent="0.3">
      <c r="B39" s="55"/>
      <c r="C39" s="57" t="s">
        <v>40</v>
      </c>
      <c r="H39" s="57" t="s">
        <v>41</v>
      </c>
      <c r="I39" s="70"/>
      <c r="J39" s="56"/>
    </row>
    <row r="40" spans="2:10" x14ac:dyDescent="0.25">
      <c r="B40" s="55"/>
      <c r="G40" s="70"/>
      <c r="H40" s="70"/>
      <c r="I40" s="70"/>
      <c r="J40" s="56"/>
    </row>
    <row r="41" spans="2:10" ht="12.75" customHeight="1" x14ac:dyDescent="0.25">
      <c r="B41" s="55"/>
      <c r="C41" s="74" t="s">
        <v>42</v>
      </c>
      <c r="D41" s="74"/>
      <c r="E41" s="74"/>
      <c r="F41" s="74"/>
      <c r="G41" s="74"/>
      <c r="H41" s="74"/>
      <c r="I41" s="74"/>
      <c r="J41" s="56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DCTSTCART01</dc:creator>
  <cp:lastModifiedBy>Stefany Arana Garcia</cp:lastModifiedBy>
  <dcterms:created xsi:type="dcterms:W3CDTF">2025-01-17T14:38:04Z</dcterms:created>
  <dcterms:modified xsi:type="dcterms:W3CDTF">2025-01-22T14:14:36Z</dcterms:modified>
</cp:coreProperties>
</file>