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0084_HOSP FRANCISCO DE PAULA SANTANDE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22" i="5" s="1"/>
  <c r="H20" i="5"/>
  <c r="I19" i="5"/>
  <c r="H19" i="5"/>
  <c r="I18" i="5"/>
  <c r="H18" i="5"/>
  <c r="H17" i="5" s="1"/>
  <c r="C9" i="5"/>
  <c r="I32" i="4"/>
  <c r="I33" i="4" s="1"/>
  <c r="I30" i="4"/>
  <c r="H30" i="4"/>
  <c r="I28" i="4"/>
  <c r="H28" i="4"/>
  <c r="I25" i="4"/>
  <c r="H25" i="4"/>
  <c r="C12" i="5"/>
  <c r="C11" i="5"/>
  <c r="H32" i="4" l="1"/>
  <c r="H33" i="4" s="1"/>
  <c r="H22" i="5"/>
  <c r="I17" i="5"/>
  <c r="AT1" i="2"/>
  <c r="AS1" i="2"/>
  <c r="AR1" i="2"/>
  <c r="AQ1" i="2"/>
  <c r="AP1" i="2"/>
  <c r="AO1" i="2"/>
  <c r="AN1" i="2"/>
  <c r="AM1" i="2"/>
  <c r="AL1" i="2"/>
  <c r="AK1" i="2"/>
  <c r="AJ1" i="2"/>
  <c r="AD1" i="2"/>
  <c r="AC1" i="2"/>
  <c r="Y1" i="2"/>
  <c r="X1" i="2"/>
  <c r="W1" i="2"/>
  <c r="O1" i="2"/>
  <c r="J1" i="2"/>
  <c r="I1" i="2"/>
  <c r="K1" i="2" l="1"/>
  <c r="H20" i="1"/>
</calcChain>
</file>

<file path=xl/sharedStrings.xml><?xml version="1.0" encoding="utf-8"?>
<sst xmlns="http://schemas.openxmlformats.org/spreadsheetml/2006/main" count="359" uniqueCount="153">
  <si>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</si>
  <si>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</si>
  <si>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</si>
  <si>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</si>
  <si>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</si>
  <si>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</si>
  <si>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</si>
  <si>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</si>
  <si>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</si>
  <si>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</si>
  <si>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</si>
  <si>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</si>
  <si>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COMFENALCO E.P.S</t>
  </si>
  <si>
    <t>FE</t>
  </si>
  <si>
    <t>EVENTO</t>
  </si>
  <si>
    <t xml:space="preserve">SANTANDER DE QUILICHAO </t>
  </si>
  <si>
    <t>FACT</t>
  </si>
  <si>
    <t>LLAVE</t>
  </si>
  <si>
    <t>ESTADO CARTERA ANTERIOR</t>
  </si>
  <si>
    <t>ESTADO EPS 21-01-2025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</si>
  <si>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</si>
  <si>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</si>
  <si>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</si>
  <si>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</si>
  <si>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</si>
  <si>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</si>
  <si>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</si>
  <si>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</si>
  <si>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</si>
  <si>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</si>
  <si>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</si>
  <si>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</si>
  <si>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</si>
  <si>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</si>
  <si>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</si>
  <si>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</si>
  <si>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</si>
  <si>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</si>
  <si>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</si>
  <si>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</si>
  <si>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</si>
  <si>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</si>
  <si>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</si>
  <si>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</si>
  <si>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</si>
  <si>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</si>
  <si>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</si>
  <si>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</si>
  <si>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</si>
  <si>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</si>
  <si>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</si>
  <si>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</si>
  <si>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</si>
  <si>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</si>
  <si>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FRANCISCO DE PAULA SANTANDER</t>
  </si>
  <si>
    <t>FE622953</t>
  </si>
  <si>
    <t>891500084_FE622953</t>
  </si>
  <si>
    <t>Factura pendiente en programacion de pago</t>
  </si>
  <si>
    <t>Finalizada</t>
  </si>
  <si>
    <t>Procesos Servidor</t>
  </si>
  <si>
    <t>FE640164</t>
  </si>
  <si>
    <t>891500084_FE640164</t>
  </si>
  <si>
    <t>Luis Ernesto Guerrero Galeano</t>
  </si>
  <si>
    <t>FE640982</t>
  </si>
  <si>
    <t>891500084_FE640982</t>
  </si>
  <si>
    <t>FE630409</t>
  </si>
  <si>
    <t>891500084_FE630409</t>
  </si>
  <si>
    <t>FE643926</t>
  </si>
  <si>
    <t>891500084_FE643926</t>
  </si>
  <si>
    <t>FE644493</t>
  </si>
  <si>
    <t>891500084_FE644493</t>
  </si>
  <si>
    <t>FE641199</t>
  </si>
  <si>
    <t>891500084_FE641199</t>
  </si>
  <si>
    <t>Yufrey Hernandez Truque</t>
  </si>
  <si>
    <t>FE636781</t>
  </si>
  <si>
    <t>891500084_FE636781</t>
  </si>
  <si>
    <t>FE635662</t>
  </si>
  <si>
    <t>891500084_FE635662</t>
  </si>
  <si>
    <t>FE646672</t>
  </si>
  <si>
    <t>891500084_FE646672</t>
  </si>
  <si>
    <t>FE620083</t>
  </si>
  <si>
    <t>891500084_FE620083</t>
  </si>
  <si>
    <t>FE614473</t>
  </si>
  <si>
    <t>891500084_FE614473</t>
  </si>
  <si>
    <t>FE609621</t>
  </si>
  <si>
    <t>891500084_FE609621</t>
  </si>
  <si>
    <t>FE542178</t>
  </si>
  <si>
    <t>891500084_FE542178</t>
  </si>
  <si>
    <t>FE574142</t>
  </si>
  <si>
    <t>891500084_FE574142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</si>
  <si>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</si>
  <si>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</si>
  <si>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</si>
  <si>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</si>
  <si>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Urgencias</t>
  </si>
  <si>
    <t>FE603161</t>
  </si>
  <si>
    <t>891500084_FE603161</t>
  </si>
  <si>
    <t>AUTORIZACION SE DEVEULVE FACTURA CON SOPORTES COMPLETOS AL VALIDAR LOS DATOS DELA FACTURA PARA LA FECHA D EPRESTACION LA AUTORIZACION SE ENCONTRABA INACTIVA EN APLICATIVO BOSALUD , SE DEBIA VALIDAR .</t>
  </si>
  <si>
    <t>Servicios ambulatorios</t>
  </si>
  <si>
    <t>Ambulatorio</t>
  </si>
  <si>
    <t>FE653247</t>
  </si>
  <si>
    <t>891500084_FE653247</t>
  </si>
  <si>
    <t>Factura en proceso interno</t>
  </si>
  <si>
    <t>Para auditoria de pertinencia</t>
  </si>
  <si>
    <t>FE645075</t>
  </si>
  <si>
    <t>891500084_FE645075</t>
  </si>
  <si>
    <t>27.11.2024</t>
  </si>
  <si>
    <t>(En Blanco)</t>
  </si>
  <si>
    <t>Factura cancelada</t>
  </si>
  <si>
    <t>BBA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</si>
  <si>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</si>
  <si>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</si>
  <si>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</si>
  <si>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</si>
  <si>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</si>
  <si>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</si>
  <si>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</si>
  <si>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</si>
  <si>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</si>
  <si>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</si>
  <si>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</si>
  <si>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</si>
  <si>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</si>
  <si>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</si>
  <si>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</si>
  <si>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</si>
  <si>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</si>
  <si>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</si>
  <si>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</si>
  <si>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</si>
  <si>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</si>
  <si>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</si>
  <si>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</si>
  <si>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</si>
  <si>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</si>
  <si>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</si>
  <si>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</si>
  <si>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</si>
  <si>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</si>
  <si>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</si>
  <si>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</si>
  <si>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</si>
  <si>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</si>
  <si>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</si>
  <si>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</si>
  <si>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</si>
  <si>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</si>
  <si>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</si>
  <si>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</si>
  <si>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</si>
  <si>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HOSP FRANCISCO DE PAULA SANTANDER</t>
  </si>
  <si>
    <t>NIT: 891500084</t>
  </si>
  <si>
    <t>Santiago de Cali, enero 21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</si>
</sst>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4" fontId="0" fillId="0" borderId="0" xfId="0" applyNumberFormat="1" applyAlignment="1">
      <alignment horizontal="center" vertical="center"/>
    </xf>
    <xf numFmtId="164" fontId="0" fillId="0" borderId="0" xfId="1" applyNumberFormat="1" applyFont="1" applyAlignment="1">
      <alignment horizontal="center" vertical="center"/>
    </xf>
    <xf numFmtId="164" fontId="0" fillId="2" borderId="0" xfId="1" applyNumberFormat="1" applyFont="1" applyFill="1"/>
    <xf numFmtId="0" fontId="3" fillId="0" borderId="1" xfId="0" applyFont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5" fontId="3" fillId="6" borderId="1" xfId="2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2" applyNumberFormat="1" applyFont="1" applyBorder="1" applyAlignment="1">
      <alignment vertical="center"/>
    </xf>
    <xf numFmtId="0" fontId="5" fillId="8" borderId="1" xfId="0" applyFont="1" applyFill="1" applyBorder="1" applyAlignment="1">
      <alignment vertical="center"/>
    </xf>
    <xf numFmtId="0" fontId="3" fillId="8" borderId="1" xfId="0" applyFont="1" applyFill="1" applyBorder="1" applyAlignment="1">
      <alignment vertical="center"/>
    </xf>
    <xf numFmtId="44" fontId="4" fillId="0" borderId="1" xfId="2" applyFont="1" applyBorder="1" applyAlignment="1">
      <alignment vertical="center"/>
    </xf>
    <xf numFmtId="0" fontId="4" fillId="0" borderId="0" xfId="0" applyFont="1" applyAlignment="1">
      <alignment vertical="center"/>
    </xf>
    <xf numFmtId="165" fontId="4" fillId="0" borderId="0" xfId="2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8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9.366019444446" createdVersion="5" refreshedVersion="5" minRefreshableVersion="3" recordCount="18">
  <cacheSource type="worksheet">
    <worksheetSource ref="A2:AX20" sheet="ESTADO DE CADA FACTURA"/>
  </cacheSource>
  <cacheFields count="50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42178" maxValue="65324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2T00:00:00" maxDate="2024-12-01T00:00:00"/>
    </cacheField>
    <cacheField name="IPS Fecha radicado" numFmtId="14">
      <sharedItems containsSemiMixedTypes="0" containsNonDate="0" containsDate="1" containsString="0" minDate="2024-05-07T00:00:00" maxDate="2024-12-06T00:00:00"/>
    </cacheField>
    <cacheField name="IPS Valor Factura" numFmtId="165">
      <sharedItems containsSemiMixedTypes="0" containsString="0" containsNumber="1" containsInteger="1" minValue="64400" maxValue="1431622"/>
    </cacheField>
    <cacheField name="IPS Saldo Factura" numFmtId="165">
      <sharedItems containsSemiMixedTypes="0" containsString="0" containsNumber="1" containsInteger="1" minValue="64400" maxValue="1431622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 containsNonDate="0" containsString="0" containsBlank="1"/>
    </cacheField>
    <cacheField name="ESTADO EPS 21-01-2025" numFmtId="0">
      <sharedItems count="4">
        <s v="Factura devuelta"/>
        <s v="Factura en proceso interno"/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1431622"/>
    </cacheField>
    <cacheField name="DOC CONTA" numFmtId="0">
      <sharedItems containsString="0" containsBlank="1" containsNumber="1" containsInteger="1" minValue="1222544112" maxValue="1222556056"/>
    </cacheField>
    <cacheField name="ESTADO BOX" numFmtId="0">
      <sharedItems/>
    </cacheField>
    <cacheField name="FECHA FACT" numFmtId="14">
      <sharedItems containsSemiMixedTypes="0" containsNonDate="0" containsDate="1" containsString="0" minDate="2024-04-02T00:00:00" maxDate="2024-12-01T00:00:00"/>
    </cacheField>
    <cacheField name="FECHA RAD" numFmtId="14">
      <sharedItems containsSemiMixedTypes="0" containsNonDate="0" containsDate="1" containsString="0" minDate="2024-05-07T00:00:00" maxDate="2024-12-06T00:00:00"/>
    </cacheField>
    <cacheField name="FECHA LIQ" numFmtId="14">
      <sharedItems containsNonDate="0" containsDate="1" containsString="0" containsBlank="1" minDate="2024-05-22T00:00:00" maxDate="2025-01-18T00:00:00"/>
    </cacheField>
    <cacheField name="FECHA DEV" numFmtId="14">
      <sharedItems containsNonDate="0" containsDate="1" containsString="0" containsBlank="1" minDate="2024-09-05T00:00:00" maxDate="2024-10-01T00:00:00"/>
    </cacheField>
    <cacheField name="VALOR BRUTO" numFmtId="165">
      <sharedItems containsSemiMixedTypes="0" containsString="0" containsNumber="1" containsInteger="1" minValue="64400" maxValue="1431622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1813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44">
      <sharedItems containsBlank="1"/>
    </cacheField>
    <cacheField name="VALOR A PAGAR" numFmtId="165">
      <sharedItems containsSemiMixedTypes="0" containsString="0" containsNumber="1" containsInteger="1" minValue="0" maxValue="1431622"/>
    </cacheField>
    <cacheField name="Valor_Glosa y Devolución" numFmtId="44">
      <sharedItems containsSemiMixedTypes="0" containsString="0" containsNumber="1" containsInteger="1" minValue="0" maxValue="1813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452937"/>
    </cacheField>
    <cacheField name="FACTURA DEVUELTA" numFmtId="44">
      <sharedItems containsSemiMixedTypes="0" containsString="0" containsNumber="1" containsInteger="1" minValue="0" maxValue="18130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1431622"/>
    </cacheField>
    <cacheField name="FACTURA EN PROCESO INTERNO" numFmtId="44">
      <sharedItems containsSemiMixedTypes="0" containsString="0" containsNumber="1" containsInteger="1" minValue="0" maxValue="1252884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452937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813" maxValue="2201566813"/>
    </cacheField>
    <cacheField name="FECHA COMPENSACION SAP" numFmtId="0">
      <sharedItems containsBlank="1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45293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500084"/>
    <s v="HOSP FRANCISCO DE PAULA SANTANDER"/>
    <s v="FE"/>
    <n v="574142"/>
    <s v="FE574142"/>
    <s v="891500084_FE574142"/>
    <d v="2024-06-13T00:00:00"/>
    <d v="2024-07-09T00:00:00"/>
    <n v="139867"/>
    <n v="139867"/>
    <s v="EVENTO"/>
    <s v="SANTANDER DE QUILICHAO "/>
    <m/>
    <x v="0"/>
    <n v="0"/>
    <m/>
    <s v="Devuelta"/>
    <d v="2024-06-13T00:00:00"/>
    <d v="2024-08-01T00:00:00"/>
    <m/>
    <d v="2024-09-05T00:00:00"/>
    <n v="139867"/>
    <n v="0"/>
    <n v="0"/>
    <n v="139867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n v="0"/>
    <n v="13986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139867"/>
    <n v="0"/>
    <n v="0"/>
    <n v="0"/>
    <n v="0"/>
    <n v="0"/>
    <n v="0"/>
    <n v="0"/>
    <n v="0"/>
    <n v="0"/>
    <m/>
    <m/>
    <m/>
    <n v="0"/>
  </r>
  <r>
    <n v="891500084"/>
    <s v="HOSP FRANCISCO DE PAULA SANTANDER"/>
    <s v="FE"/>
    <n v="603161"/>
    <s v="FE603161"/>
    <s v="891500084_FE603161"/>
    <d v="2024-08-12T00:00:00"/>
    <d v="2024-09-06T00:00:00"/>
    <n v="181300"/>
    <n v="181300"/>
    <s v="EVENTO"/>
    <s v="SANTANDER DE QUILICHAO "/>
    <m/>
    <x v="0"/>
    <n v="0"/>
    <m/>
    <s v="Devuelta"/>
    <d v="2024-08-12T00:00:00"/>
    <d v="2024-09-09T00:00:00"/>
    <m/>
    <d v="2024-09-30T00:00:00"/>
    <n v="181300"/>
    <n v="0"/>
    <n v="0"/>
    <n v="181300"/>
    <m/>
    <s v="AUTORIZACION SE DEVEULVE FACTURA CON SOPORTES COMPLETOS AL VALIDAR LOS DATOS DELA FACTURA PARA LA FECHA D EPRESTACION LA AUTORIZACION SE ENCONTRABA INACTIVA EN APLICATIVO BOSALUD , SE DEBIA VALIDAR ."/>
    <m/>
    <n v="0"/>
    <n v="181300"/>
    <s v="DEVOLUCION"/>
    <s v="AUTORIZACION SE DEVEULVE FACTURA CON SOPORTES COMPLETOS AL VALIDAR LOS DATOS DELA FACTURA PARA LA FECHA D EPRESTACION LA AUTORIZACION SE ENCONTRABA INACTIVA EN APLICATIVO BOSALUD , SE DEBIA VALIDAR ."/>
    <s v="AUTORIZACION"/>
    <s v="Servicios ambulatorios"/>
    <s v="Ambulatorio"/>
    <n v="0"/>
    <n v="181300"/>
    <n v="0"/>
    <n v="0"/>
    <n v="0"/>
    <n v="0"/>
    <n v="0"/>
    <n v="0"/>
    <n v="0"/>
    <n v="0"/>
    <n v="0"/>
    <m/>
    <m/>
    <m/>
    <n v="0"/>
  </r>
  <r>
    <n v="891500084"/>
    <s v="HOSP FRANCISCO DE PAULA SANTANDER"/>
    <s v="FE"/>
    <n v="653247"/>
    <s v="FE653247"/>
    <s v="891500084_FE653247"/>
    <d v="2024-11-30T00:00:00"/>
    <d v="2024-12-05T00:00:00"/>
    <n v="820660"/>
    <n v="820660"/>
    <s v="EVENTO"/>
    <s v="SANTANDER DE QUILICHAO "/>
    <m/>
    <x v="1"/>
    <n v="0"/>
    <m/>
    <s v="Para auditoria de pertinencia"/>
    <d v="2024-11-30T00:00:00"/>
    <d v="2024-12-05T00:00:00"/>
    <m/>
    <m/>
    <n v="820660"/>
    <n v="0"/>
    <n v="0"/>
    <n v="0"/>
    <m/>
    <m/>
    <m/>
    <n v="0"/>
    <n v="0"/>
    <m/>
    <m/>
    <m/>
    <m/>
    <m/>
    <n v="0"/>
    <n v="0"/>
    <n v="0"/>
    <n v="0"/>
    <n v="0"/>
    <n v="0"/>
    <n v="0"/>
    <n v="820660"/>
    <n v="0"/>
    <n v="0"/>
    <n v="0"/>
    <m/>
    <m/>
    <m/>
    <n v="0"/>
  </r>
  <r>
    <n v="891500084"/>
    <s v="HOSP FRANCISCO DE PAULA SANTANDER"/>
    <s v="FE"/>
    <n v="645075"/>
    <s v="FE645075"/>
    <s v="891500084_FE645075"/>
    <d v="2024-11-14T00:00:00"/>
    <d v="2024-12-05T00:00:00"/>
    <n v="1252884"/>
    <n v="1252884"/>
    <s v="EVENTO"/>
    <s v="SANTANDER DE QUILICHAO "/>
    <m/>
    <x v="1"/>
    <n v="0"/>
    <m/>
    <s v="Para auditoria de pertinencia"/>
    <d v="2024-11-14T00:00:00"/>
    <d v="2024-12-05T00:00:00"/>
    <m/>
    <m/>
    <n v="1252884"/>
    <n v="0"/>
    <n v="0"/>
    <n v="0"/>
    <m/>
    <m/>
    <m/>
    <n v="0"/>
    <n v="0"/>
    <m/>
    <m/>
    <m/>
    <m/>
    <m/>
    <n v="0"/>
    <n v="0"/>
    <n v="0"/>
    <n v="0"/>
    <n v="0"/>
    <n v="0"/>
    <n v="0"/>
    <n v="1252884"/>
    <n v="0"/>
    <n v="0"/>
    <n v="0"/>
    <m/>
    <m/>
    <m/>
    <n v="0"/>
  </r>
  <r>
    <n v="891500084"/>
    <s v="HOSP FRANCISCO DE PAULA SANTANDER"/>
    <s v="FE"/>
    <n v="622953"/>
    <s v="FE622953"/>
    <s v="891500084_FE622953"/>
    <d v="2024-09-23T00:00:00"/>
    <d v="2024-10-08T00:00:00"/>
    <n v="1298373"/>
    <n v="1298373"/>
    <s v="BBA"/>
    <s v="SANTANDER DE QUILICHAO "/>
    <m/>
    <x v="2"/>
    <n v="0"/>
    <m/>
    <s v="Finalizada"/>
    <d v="2024-09-23T00:00:00"/>
    <d v="2024-12-02T00:00:00"/>
    <d v="2025-01-17T00:00:00"/>
    <m/>
    <n v="1298373"/>
    <n v="0"/>
    <n v="0"/>
    <n v="0"/>
    <m/>
    <m/>
    <s v="Procesos Servidor"/>
    <n v="1298373"/>
    <n v="0"/>
    <m/>
    <m/>
    <m/>
    <m/>
    <m/>
    <n v="0"/>
    <n v="0"/>
    <n v="0"/>
    <n v="0"/>
    <n v="0"/>
    <n v="0"/>
    <n v="1298373"/>
    <n v="0"/>
    <n v="0"/>
    <n v="0"/>
    <n v="0"/>
    <m/>
    <m/>
    <m/>
    <n v="0"/>
  </r>
  <r>
    <n v="891500084"/>
    <s v="HOSP FRANCISCO DE PAULA SANTANDER"/>
    <s v="FE"/>
    <n v="640164"/>
    <s v="FE640164"/>
    <s v="891500084_FE640164"/>
    <d v="2024-11-01T00:00:00"/>
    <d v="2024-12-05T00:00:00"/>
    <n v="426745"/>
    <n v="426745"/>
    <s v="EVENTO"/>
    <s v="SANTANDER DE QUILICHAO "/>
    <m/>
    <x v="2"/>
    <n v="426745"/>
    <n v="1222556056"/>
    <s v="Finalizada"/>
    <d v="2024-11-01T00:00:00"/>
    <d v="2024-12-05T00:00:00"/>
    <d v="2024-12-27T00:00:00"/>
    <m/>
    <n v="426745"/>
    <n v="0"/>
    <n v="0"/>
    <n v="0"/>
    <m/>
    <m/>
    <s v="Luis Ernesto Guerrero Galeano"/>
    <n v="426745"/>
    <n v="0"/>
    <m/>
    <m/>
    <m/>
    <m/>
    <m/>
    <n v="0"/>
    <n v="0"/>
    <n v="0"/>
    <n v="0"/>
    <n v="0"/>
    <n v="0"/>
    <n v="426745"/>
    <n v="0"/>
    <n v="0"/>
    <n v="0"/>
    <n v="0"/>
    <m/>
    <m/>
    <m/>
    <n v="0"/>
  </r>
  <r>
    <n v="891500084"/>
    <s v="HOSP FRANCISCO DE PAULA SANTANDER"/>
    <s v="FE"/>
    <n v="640982"/>
    <s v="FE640982"/>
    <s v="891500084_FE640982"/>
    <d v="2024-11-02T00:00:00"/>
    <d v="2024-12-05T00:00:00"/>
    <n v="484800"/>
    <n v="484800"/>
    <s v="EVENTO"/>
    <s v="SANTANDER DE QUILICHAO "/>
    <m/>
    <x v="2"/>
    <n v="484800"/>
    <n v="1222551995"/>
    <s v="Finalizada"/>
    <d v="2024-11-02T00:00:00"/>
    <d v="2024-12-05T00:00:00"/>
    <d v="2024-12-24T00:00:00"/>
    <m/>
    <n v="484800"/>
    <n v="0"/>
    <n v="0"/>
    <n v="0"/>
    <m/>
    <m/>
    <s v="Procesos Servidor"/>
    <n v="484800"/>
    <n v="0"/>
    <m/>
    <m/>
    <m/>
    <m/>
    <m/>
    <n v="0"/>
    <n v="0"/>
    <n v="0"/>
    <n v="0"/>
    <n v="0"/>
    <n v="0"/>
    <n v="484800"/>
    <n v="0"/>
    <n v="0"/>
    <n v="0"/>
    <n v="0"/>
    <m/>
    <m/>
    <m/>
    <n v="0"/>
  </r>
  <r>
    <n v="891500084"/>
    <s v="HOSP FRANCISCO DE PAULA SANTANDER"/>
    <s v="FE"/>
    <n v="630409"/>
    <s v="FE630409"/>
    <s v="891500084_FE630409"/>
    <d v="2024-10-10T00:00:00"/>
    <d v="2024-11-07T00:00:00"/>
    <n v="443845"/>
    <n v="443845"/>
    <s v="EVENTO"/>
    <s v="SANTANDER DE QUILICHAO "/>
    <m/>
    <x v="2"/>
    <n v="443845"/>
    <n v="1222551978"/>
    <s v="Finalizada"/>
    <d v="2024-10-10T00:00:00"/>
    <d v="2024-12-02T00:00:00"/>
    <d v="2024-12-24T00:00:00"/>
    <m/>
    <n v="443845"/>
    <n v="0"/>
    <n v="0"/>
    <n v="0"/>
    <m/>
    <m/>
    <s v="Procesos Servidor"/>
    <n v="443845"/>
    <n v="0"/>
    <m/>
    <m/>
    <m/>
    <m/>
    <m/>
    <n v="0"/>
    <n v="0"/>
    <n v="0"/>
    <n v="0"/>
    <n v="0"/>
    <n v="0"/>
    <n v="443845"/>
    <n v="0"/>
    <n v="0"/>
    <n v="0"/>
    <n v="0"/>
    <m/>
    <m/>
    <m/>
    <n v="0"/>
  </r>
  <r>
    <n v="891500084"/>
    <s v="HOSP FRANCISCO DE PAULA SANTANDER"/>
    <s v="FE"/>
    <n v="643926"/>
    <s v="FE643926"/>
    <s v="891500084_FE643926"/>
    <d v="2024-11-11T00:00:00"/>
    <d v="2024-12-05T00:00:00"/>
    <n v="356932"/>
    <n v="356932"/>
    <s v="EVENTO"/>
    <s v="SANTANDER DE QUILICHAO "/>
    <m/>
    <x v="2"/>
    <n v="356932"/>
    <n v="1222552041"/>
    <s v="Finalizada"/>
    <d v="2024-11-11T00:00:00"/>
    <d v="2024-12-05T00:00:00"/>
    <d v="2024-12-24T00:00:00"/>
    <m/>
    <n v="356932"/>
    <n v="0"/>
    <n v="0"/>
    <n v="0"/>
    <m/>
    <m/>
    <s v="Procesos Servidor"/>
    <n v="356932"/>
    <n v="0"/>
    <m/>
    <m/>
    <m/>
    <m/>
    <m/>
    <n v="0"/>
    <n v="0"/>
    <n v="0"/>
    <n v="0"/>
    <n v="0"/>
    <n v="0"/>
    <n v="356932"/>
    <n v="0"/>
    <n v="0"/>
    <n v="0"/>
    <n v="0"/>
    <m/>
    <m/>
    <m/>
    <n v="0"/>
  </r>
  <r>
    <n v="891500084"/>
    <s v="HOSP FRANCISCO DE PAULA SANTANDER"/>
    <s v="FE"/>
    <n v="644493"/>
    <s v="FE644493"/>
    <s v="891500084_FE644493"/>
    <d v="2024-11-12T00:00:00"/>
    <d v="2024-12-05T00:00:00"/>
    <n v="284263"/>
    <n v="284263"/>
    <s v="EVENTO"/>
    <s v="SANTANDER DE QUILICHAO "/>
    <m/>
    <x v="2"/>
    <n v="284263"/>
    <n v="1222552045"/>
    <s v="Finalizada"/>
    <d v="2024-11-12T00:00:00"/>
    <d v="2024-12-05T00:00:00"/>
    <d v="2024-12-24T00:00:00"/>
    <m/>
    <n v="284263"/>
    <n v="0"/>
    <n v="0"/>
    <n v="0"/>
    <m/>
    <m/>
    <s v="Procesos Servidor"/>
    <n v="284263"/>
    <n v="0"/>
    <m/>
    <m/>
    <m/>
    <m/>
    <m/>
    <n v="0"/>
    <n v="0"/>
    <n v="0"/>
    <n v="0"/>
    <n v="0"/>
    <n v="0"/>
    <n v="284263"/>
    <n v="0"/>
    <n v="0"/>
    <n v="0"/>
    <n v="0"/>
    <m/>
    <m/>
    <m/>
    <n v="0"/>
  </r>
  <r>
    <n v="891500084"/>
    <s v="HOSP FRANCISCO DE PAULA SANTANDER"/>
    <s v="FE"/>
    <n v="641199"/>
    <s v="FE641199"/>
    <s v="891500084_FE641199"/>
    <d v="2024-11-04T00:00:00"/>
    <d v="2024-12-05T00:00:00"/>
    <n v="591755"/>
    <n v="591755"/>
    <s v="EVENTO"/>
    <s v="SANTANDER DE QUILICHAO "/>
    <m/>
    <x v="2"/>
    <n v="591755"/>
    <n v="1222551578"/>
    <s v="Finalizada"/>
    <d v="2024-11-04T00:00:00"/>
    <d v="2024-12-05T00:00:00"/>
    <d v="2024-12-21T00:00:00"/>
    <m/>
    <n v="591755"/>
    <n v="0"/>
    <n v="0"/>
    <n v="0"/>
    <m/>
    <m/>
    <s v="Yufrey Hernandez Truque"/>
    <n v="591755"/>
    <n v="0"/>
    <m/>
    <m/>
    <m/>
    <m/>
    <m/>
    <n v="0"/>
    <n v="0"/>
    <n v="0"/>
    <n v="0"/>
    <n v="0"/>
    <n v="0"/>
    <n v="591755"/>
    <n v="0"/>
    <n v="0"/>
    <n v="0"/>
    <n v="0"/>
    <m/>
    <m/>
    <m/>
    <n v="0"/>
  </r>
  <r>
    <n v="891500084"/>
    <s v="HOSP FRANCISCO DE PAULA SANTANDER"/>
    <s v="FE"/>
    <n v="636781"/>
    <s v="FE636781"/>
    <s v="891500084_FE636781"/>
    <d v="2024-10-24T00:00:00"/>
    <d v="2024-11-07T00:00:00"/>
    <n v="116650"/>
    <n v="116650"/>
    <s v="EVENTO"/>
    <s v="SANTANDER DE QUILICHAO "/>
    <m/>
    <x v="2"/>
    <n v="116650"/>
    <n v="1222550724"/>
    <s v="Finalizada"/>
    <d v="2024-10-24T00:00:00"/>
    <d v="2024-12-02T00:00:00"/>
    <d v="2024-12-20T00:00:00"/>
    <m/>
    <n v="116650"/>
    <n v="0"/>
    <n v="0"/>
    <n v="0"/>
    <m/>
    <m/>
    <s v="Procesos Servidor"/>
    <n v="116650"/>
    <n v="0"/>
    <m/>
    <m/>
    <m/>
    <m/>
    <m/>
    <n v="0"/>
    <n v="0"/>
    <n v="0"/>
    <n v="0"/>
    <n v="0"/>
    <n v="0"/>
    <n v="116650"/>
    <n v="0"/>
    <n v="0"/>
    <n v="0"/>
    <n v="0"/>
    <m/>
    <m/>
    <m/>
    <n v="0"/>
  </r>
  <r>
    <n v="891500084"/>
    <s v="HOSP FRANCISCO DE PAULA SANTANDER"/>
    <s v="FE"/>
    <n v="635662"/>
    <s v="FE635662"/>
    <s v="891500084_FE635662"/>
    <d v="2024-10-22T00:00:00"/>
    <d v="2024-11-07T00:00:00"/>
    <n v="99700"/>
    <n v="99700"/>
    <s v="EVENTO"/>
    <s v="SANTANDER DE QUILICHAO "/>
    <m/>
    <x v="2"/>
    <n v="99700"/>
    <n v="1222550721"/>
    <s v="Finalizada"/>
    <d v="2024-10-22T00:00:00"/>
    <d v="2024-12-02T00:00:00"/>
    <d v="2024-12-20T00:00:00"/>
    <m/>
    <n v="99700"/>
    <n v="0"/>
    <n v="0"/>
    <n v="0"/>
    <m/>
    <m/>
    <s v="Procesos Servidor"/>
    <n v="99700"/>
    <n v="0"/>
    <m/>
    <m/>
    <m/>
    <m/>
    <m/>
    <n v="0"/>
    <n v="0"/>
    <n v="0"/>
    <n v="0"/>
    <n v="0"/>
    <n v="0"/>
    <n v="99700"/>
    <n v="0"/>
    <n v="0"/>
    <n v="0"/>
    <n v="0"/>
    <m/>
    <m/>
    <m/>
    <n v="0"/>
  </r>
  <r>
    <n v="891500084"/>
    <s v="HOSP FRANCISCO DE PAULA SANTANDER"/>
    <s v="FE"/>
    <n v="646672"/>
    <s v="FE646672"/>
    <s v="891500084_FE646672"/>
    <d v="2024-11-16T00:00:00"/>
    <d v="2024-12-05T00:00:00"/>
    <n v="64400"/>
    <n v="64400"/>
    <s v="EVENTO"/>
    <s v="SANTANDER DE QUILICHAO "/>
    <m/>
    <x v="2"/>
    <n v="64400"/>
    <n v="1222550628"/>
    <s v="Finalizada"/>
    <d v="2024-11-16T00:00:00"/>
    <d v="2024-12-05T00:00:00"/>
    <d v="2024-12-20T00:00:00"/>
    <m/>
    <n v="64400"/>
    <n v="0"/>
    <n v="0"/>
    <n v="0"/>
    <m/>
    <m/>
    <s v="Yufrey Hernandez Truque"/>
    <n v="64400"/>
    <n v="0"/>
    <m/>
    <m/>
    <m/>
    <m/>
    <m/>
    <n v="0"/>
    <n v="0"/>
    <n v="0"/>
    <n v="0"/>
    <n v="0"/>
    <n v="0"/>
    <n v="64400"/>
    <n v="0"/>
    <n v="0"/>
    <n v="0"/>
    <n v="0"/>
    <m/>
    <m/>
    <m/>
    <n v="0"/>
  </r>
  <r>
    <n v="891500084"/>
    <s v="HOSP FRANCISCO DE PAULA SANTANDER"/>
    <s v="FE"/>
    <n v="620083"/>
    <s v="FE620083"/>
    <s v="891500084_FE620083"/>
    <d v="2024-09-18T00:00:00"/>
    <d v="2024-10-08T00:00:00"/>
    <n v="1431622"/>
    <n v="1431622"/>
    <s v="EVENTO"/>
    <s v="SANTANDER DE QUILICHAO "/>
    <m/>
    <x v="2"/>
    <n v="1431622"/>
    <n v="1222545520"/>
    <s v="Finalizada"/>
    <d v="2024-09-18T00:00:00"/>
    <d v="2024-10-09T00:00:00"/>
    <d v="2024-11-12T00:00:00"/>
    <m/>
    <n v="1431622"/>
    <n v="0"/>
    <n v="0"/>
    <n v="0"/>
    <m/>
    <m/>
    <s v="Luis Ernesto Guerrero Galeano"/>
    <n v="1431622"/>
    <n v="0"/>
    <m/>
    <m/>
    <m/>
    <m/>
    <m/>
    <n v="0"/>
    <n v="0"/>
    <n v="0"/>
    <n v="0"/>
    <n v="0"/>
    <n v="0"/>
    <n v="1431622"/>
    <n v="0"/>
    <n v="0"/>
    <n v="0"/>
    <n v="0"/>
    <m/>
    <m/>
    <m/>
    <n v="0"/>
  </r>
  <r>
    <n v="891500084"/>
    <s v="HOSP FRANCISCO DE PAULA SANTANDER"/>
    <s v="FE"/>
    <n v="609621"/>
    <s v="FE609621"/>
    <s v="891500084_FE609621"/>
    <d v="2024-08-25T00:00:00"/>
    <d v="2024-09-06T00:00:00"/>
    <n v="283300"/>
    <n v="283300"/>
    <s v="EVENTO"/>
    <s v="SANTANDER DE QUILICHAO "/>
    <m/>
    <x v="2"/>
    <n v="283300"/>
    <n v="1222544112"/>
    <s v="Finalizada"/>
    <d v="2024-08-25T00:00:00"/>
    <d v="2024-09-09T00:00:00"/>
    <d v="2024-09-30T00:00:00"/>
    <m/>
    <n v="283300"/>
    <n v="0"/>
    <n v="0"/>
    <n v="0"/>
    <m/>
    <m/>
    <s v="Procesos Servidor"/>
    <n v="283300"/>
    <n v="0"/>
    <m/>
    <m/>
    <m/>
    <m/>
    <m/>
    <n v="0"/>
    <n v="0"/>
    <n v="0"/>
    <n v="0"/>
    <n v="0"/>
    <n v="0"/>
    <n v="283300"/>
    <n v="0"/>
    <n v="0"/>
    <n v="0"/>
    <n v="0"/>
    <m/>
    <m/>
    <m/>
    <n v="0"/>
  </r>
  <r>
    <n v="891500084"/>
    <s v="HOSP FRANCISCO DE PAULA SANTANDER"/>
    <s v="FE"/>
    <n v="614473"/>
    <s v="FE614473"/>
    <s v="891500084_FE614473"/>
    <d v="2024-09-04T00:00:00"/>
    <d v="2024-10-08T00:00:00"/>
    <n v="452937"/>
    <n v="452937"/>
    <s v="EVENTO"/>
    <s v="SANTANDER DE QUILICHAO "/>
    <m/>
    <x v="3"/>
    <n v="0"/>
    <m/>
    <s v="Finalizada"/>
    <d v="2024-09-04T00:00:00"/>
    <d v="2024-10-09T00:00:00"/>
    <d v="2024-10-28T00:00:00"/>
    <m/>
    <n v="452937"/>
    <n v="0"/>
    <n v="0"/>
    <n v="0"/>
    <m/>
    <m/>
    <s v="Procesos Servidor"/>
    <n v="452937"/>
    <n v="0"/>
    <m/>
    <m/>
    <m/>
    <m/>
    <m/>
    <n v="452937"/>
    <n v="0"/>
    <n v="0"/>
    <n v="0"/>
    <n v="0"/>
    <n v="0"/>
    <n v="0"/>
    <n v="0"/>
    <n v="0"/>
    <n v="452937"/>
    <n v="0"/>
    <n v="2201566813"/>
    <s v="27.11.2024"/>
    <s v="(En Blanco)"/>
    <n v="452937"/>
  </r>
  <r>
    <n v="891500084"/>
    <s v="HOSP FRANCISCO DE PAULA SANTANDER"/>
    <s v="FE"/>
    <n v="542178"/>
    <s v="FE542178"/>
    <s v="891500084_FE542178"/>
    <d v="2024-04-02T00:00:00"/>
    <d v="2024-05-07T00:00:00"/>
    <n v="102897"/>
    <n v="80800"/>
    <s v="EVENTO"/>
    <s v="SANTANDER DE QUILICHAO "/>
    <m/>
    <x v="3"/>
    <n v="0"/>
    <m/>
    <s v="Finalizada"/>
    <d v="2024-04-02T00:00:00"/>
    <d v="2024-05-07T00:00:00"/>
    <d v="2024-05-22T00:00:00"/>
    <m/>
    <n v="102897"/>
    <n v="0"/>
    <n v="0"/>
    <n v="0"/>
    <m/>
    <m/>
    <s v="Procesos Servidor"/>
    <n v="102897"/>
    <n v="0"/>
    <m/>
    <m/>
    <m/>
    <m/>
    <m/>
    <n v="8080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5" cacheId="2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5">
        <item x="3"/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workbookViewId="0">
      <selection activeCell="B21" sqref="B21"/>
    </sheetView>
  </sheetViews>
  <sheetFormatPr baseColWidth="10" defaultRowHeight="14.5" x14ac:dyDescent="0.35"/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 s="2">
        <v>890303093</v>
      </c>
      <c r="B2" s="3" t="s">
        <v>12</v>
      </c>
      <c r="C2" s="2" t="s">
        <v>13</v>
      </c>
      <c r="D2" s="2">
        <v>542178</v>
      </c>
      <c r="E2" s="4">
        <v>45384</v>
      </c>
      <c r="F2" s="4">
        <v>45419</v>
      </c>
      <c r="G2" s="2">
        <v>102897</v>
      </c>
      <c r="H2" s="5">
        <v>80800</v>
      </c>
      <c r="I2" s="2" t="s">
        <v>14</v>
      </c>
      <c r="J2" s="3" t="s">
        <v>15</v>
      </c>
      <c r="K2" s="2"/>
      <c r="L2" s="2"/>
    </row>
    <row r="3" spans="1:12" x14ac:dyDescent="0.35">
      <c r="A3" s="2">
        <v>890303093</v>
      </c>
      <c r="B3" s="3" t="s">
        <v>12</v>
      </c>
      <c r="C3" s="2" t="s">
        <v>13</v>
      </c>
      <c r="D3" s="2">
        <v>574142</v>
      </c>
      <c r="E3" s="4">
        <v>45456</v>
      </c>
      <c r="F3" s="4">
        <v>45482</v>
      </c>
      <c r="G3" s="2">
        <v>139867</v>
      </c>
      <c r="H3" s="5">
        <v>139867</v>
      </c>
      <c r="I3" s="2" t="s">
        <v>14</v>
      </c>
      <c r="J3" s="3" t="s">
        <v>15</v>
      </c>
      <c r="K3" s="2"/>
      <c r="L3" s="2"/>
    </row>
    <row r="4" spans="1:12" x14ac:dyDescent="0.35">
      <c r="A4" s="2">
        <v>890303093</v>
      </c>
      <c r="B4" s="3" t="s">
        <v>12</v>
      </c>
      <c r="C4" s="2" t="s">
        <v>13</v>
      </c>
      <c r="D4" s="2">
        <v>603161</v>
      </c>
      <c r="E4" s="4">
        <v>45516</v>
      </c>
      <c r="F4" s="4">
        <v>45541</v>
      </c>
      <c r="G4" s="2">
        <v>181300</v>
      </c>
      <c r="H4" s="5">
        <v>181300</v>
      </c>
      <c r="I4" s="2" t="s">
        <v>14</v>
      </c>
      <c r="J4" s="3" t="s">
        <v>15</v>
      </c>
      <c r="K4" s="2"/>
      <c r="L4" s="2"/>
    </row>
    <row r="5" spans="1:12" x14ac:dyDescent="0.35">
      <c r="A5" s="2">
        <v>890303093</v>
      </c>
      <c r="B5" s="3" t="s">
        <v>12</v>
      </c>
      <c r="C5" s="2" t="s">
        <v>13</v>
      </c>
      <c r="D5" s="2">
        <v>609621</v>
      </c>
      <c r="E5" s="4">
        <v>45529</v>
      </c>
      <c r="F5" s="4">
        <v>45541</v>
      </c>
      <c r="G5" s="2">
        <v>283300</v>
      </c>
      <c r="H5" s="5">
        <v>283300</v>
      </c>
      <c r="I5" s="2" t="s">
        <v>14</v>
      </c>
      <c r="J5" s="3" t="s">
        <v>15</v>
      </c>
      <c r="K5" s="2"/>
      <c r="L5" s="2"/>
    </row>
    <row r="6" spans="1:12" x14ac:dyDescent="0.35">
      <c r="A6" s="2">
        <v>890303093</v>
      </c>
      <c r="B6" s="3" t="s">
        <v>12</v>
      </c>
      <c r="C6" s="2" t="s">
        <v>13</v>
      </c>
      <c r="D6" s="2">
        <v>614473</v>
      </c>
      <c r="E6" s="4">
        <v>45539</v>
      </c>
      <c r="F6" s="4">
        <v>45573</v>
      </c>
      <c r="G6" s="2">
        <v>452937</v>
      </c>
      <c r="H6" s="5">
        <v>452937</v>
      </c>
      <c r="I6" s="2" t="s">
        <v>14</v>
      </c>
      <c r="J6" s="3" t="s">
        <v>15</v>
      </c>
      <c r="K6" s="2"/>
      <c r="L6" s="2"/>
    </row>
    <row r="7" spans="1:12" x14ac:dyDescent="0.35">
      <c r="A7" s="2">
        <v>890303093</v>
      </c>
      <c r="B7" s="3" t="s">
        <v>12</v>
      </c>
      <c r="C7" s="2" t="s">
        <v>13</v>
      </c>
      <c r="D7" s="2">
        <v>620083</v>
      </c>
      <c r="E7" s="4">
        <v>45553</v>
      </c>
      <c r="F7" s="4">
        <v>45573</v>
      </c>
      <c r="G7" s="2">
        <v>1431622</v>
      </c>
      <c r="H7" s="5">
        <v>1431622</v>
      </c>
      <c r="I7" s="2" t="s">
        <v>14</v>
      </c>
      <c r="J7" s="3" t="s">
        <v>15</v>
      </c>
      <c r="K7" s="2"/>
      <c r="L7" s="2"/>
    </row>
    <row r="8" spans="1:12" x14ac:dyDescent="0.35">
      <c r="A8" s="2">
        <v>890303093</v>
      </c>
      <c r="B8" s="3" t="s">
        <v>12</v>
      </c>
      <c r="C8" s="2" t="s">
        <v>13</v>
      </c>
      <c r="D8" s="2">
        <v>622953</v>
      </c>
      <c r="E8" s="4">
        <v>45558</v>
      </c>
      <c r="F8" s="4">
        <v>45573</v>
      </c>
      <c r="G8" s="2">
        <v>1298373</v>
      </c>
      <c r="H8" s="5">
        <v>1298373</v>
      </c>
      <c r="I8" s="2" t="s">
        <v>14</v>
      </c>
      <c r="J8" s="3" t="s">
        <v>15</v>
      </c>
      <c r="K8" s="2"/>
      <c r="L8" s="2"/>
    </row>
    <row r="9" spans="1:12" x14ac:dyDescent="0.35">
      <c r="A9" s="2">
        <v>890303093</v>
      </c>
      <c r="B9" s="3" t="s">
        <v>12</v>
      </c>
      <c r="C9" s="2" t="s">
        <v>13</v>
      </c>
      <c r="D9" s="2">
        <v>630409</v>
      </c>
      <c r="E9" s="4">
        <v>45575</v>
      </c>
      <c r="F9" s="4">
        <v>45603</v>
      </c>
      <c r="G9" s="2">
        <v>443845</v>
      </c>
      <c r="H9" s="5">
        <v>443845</v>
      </c>
      <c r="I9" s="2" t="s">
        <v>14</v>
      </c>
      <c r="J9" s="3" t="s">
        <v>15</v>
      </c>
      <c r="K9" s="2"/>
      <c r="L9" s="2"/>
    </row>
    <row r="10" spans="1:12" x14ac:dyDescent="0.35">
      <c r="A10" s="2">
        <v>890303093</v>
      </c>
      <c r="B10" s="3" t="s">
        <v>12</v>
      </c>
      <c r="C10" s="2" t="s">
        <v>13</v>
      </c>
      <c r="D10" s="2">
        <v>635662</v>
      </c>
      <c r="E10" s="4">
        <v>45587</v>
      </c>
      <c r="F10" s="4">
        <v>45603</v>
      </c>
      <c r="G10" s="2">
        <v>99700</v>
      </c>
      <c r="H10" s="5">
        <v>99700</v>
      </c>
      <c r="I10" s="2" t="s">
        <v>14</v>
      </c>
      <c r="J10" s="3" t="s">
        <v>15</v>
      </c>
      <c r="K10" s="2"/>
      <c r="L10" s="2"/>
    </row>
    <row r="11" spans="1:12" x14ac:dyDescent="0.35">
      <c r="A11" s="2">
        <v>890303093</v>
      </c>
      <c r="B11" s="3" t="s">
        <v>12</v>
      </c>
      <c r="C11" s="2" t="s">
        <v>13</v>
      </c>
      <c r="D11" s="2">
        <v>636781</v>
      </c>
      <c r="E11" s="4">
        <v>45589</v>
      </c>
      <c r="F11" s="4">
        <v>45603</v>
      </c>
      <c r="G11" s="2">
        <v>116650</v>
      </c>
      <c r="H11" s="5">
        <v>116650</v>
      </c>
      <c r="I11" s="2" t="s">
        <v>14</v>
      </c>
      <c r="J11" s="3" t="s">
        <v>15</v>
      </c>
      <c r="K11" s="2"/>
      <c r="L11" s="2"/>
    </row>
    <row r="12" spans="1:12" x14ac:dyDescent="0.35">
      <c r="A12" s="2">
        <v>890303093</v>
      </c>
      <c r="B12" s="3" t="s">
        <v>12</v>
      </c>
      <c r="C12" s="2" t="s">
        <v>13</v>
      </c>
      <c r="D12" s="2">
        <v>640164</v>
      </c>
      <c r="E12" s="4">
        <v>45597</v>
      </c>
      <c r="F12" s="4">
        <v>45631</v>
      </c>
      <c r="G12" s="2">
        <v>426745</v>
      </c>
      <c r="H12" s="5">
        <v>426745</v>
      </c>
      <c r="I12" s="2" t="s">
        <v>14</v>
      </c>
      <c r="J12" s="3" t="s">
        <v>15</v>
      </c>
      <c r="K12" s="2"/>
      <c r="L12" s="2"/>
    </row>
    <row r="13" spans="1:12" x14ac:dyDescent="0.35">
      <c r="A13" s="2">
        <v>890303093</v>
      </c>
      <c r="B13" s="3" t="s">
        <v>12</v>
      </c>
      <c r="C13" s="2" t="s">
        <v>13</v>
      </c>
      <c r="D13" s="2">
        <v>640982</v>
      </c>
      <c r="E13" s="4">
        <v>45598</v>
      </c>
      <c r="F13" s="4">
        <v>45631</v>
      </c>
      <c r="G13" s="2">
        <v>484800</v>
      </c>
      <c r="H13" s="5">
        <v>484800</v>
      </c>
      <c r="I13" s="2" t="s">
        <v>14</v>
      </c>
      <c r="J13" s="3" t="s">
        <v>15</v>
      </c>
      <c r="K13" s="2"/>
      <c r="L13" s="2"/>
    </row>
    <row r="14" spans="1:12" x14ac:dyDescent="0.35">
      <c r="A14" s="2">
        <v>890303093</v>
      </c>
      <c r="B14" s="3" t="s">
        <v>12</v>
      </c>
      <c r="C14" s="2" t="s">
        <v>13</v>
      </c>
      <c r="D14" s="2">
        <v>641199</v>
      </c>
      <c r="E14" s="4">
        <v>45600</v>
      </c>
      <c r="F14" s="4">
        <v>45631</v>
      </c>
      <c r="G14" s="2">
        <v>591755</v>
      </c>
      <c r="H14" s="5">
        <v>591755</v>
      </c>
      <c r="I14" s="2" t="s">
        <v>14</v>
      </c>
      <c r="J14" s="3" t="s">
        <v>15</v>
      </c>
      <c r="K14" s="2"/>
      <c r="L14" s="2"/>
    </row>
    <row r="15" spans="1:12" x14ac:dyDescent="0.35">
      <c r="A15" s="2">
        <v>890303093</v>
      </c>
      <c r="B15" s="3" t="s">
        <v>12</v>
      </c>
      <c r="C15" s="2" t="s">
        <v>13</v>
      </c>
      <c r="D15" s="2">
        <v>643926</v>
      </c>
      <c r="E15" s="4">
        <v>45607</v>
      </c>
      <c r="F15" s="4">
        <v>45631</v>
      </c>
      <c r="G15" s="2">
        <v>356932</v>
      </c>
      <c r="H15" s="5">
        <v>356932</v>
      </c>
      <c r="I15" s="2" t="s">
        <v>14</v>
      </c>
      <c r="J15" s="3" t="s">
        <v>15</v>
      </c>
      <c r="K15" s="2"/>
      <c r="L15" s="2"/>
    </row>
    <row r="16" spans="1:12" x14ac:dyDescent="0.35">
      <c r="A16" s="2">
        <v>890303093</v>
      </c>
      <c r="B16" s="3" t="s">
        <v>12</v>
      </c>
      <c r="C16" s="2" t="s">
        <v>13</v>
      </c>
      <c r="D16" s="2">
        <v>644493</v>
      </c>
      <c r="E16" s="4">
        <v>45608</v>
      </c>
      <c r="F16" s="4">
        <v>45631</v>
      </c>
      <c r="G16" s="2">
        <v>284263</v>
      </c>
      <c r="H16" s="5">
        <v>284263</v>
      </c>
      <c r="I16" s="2" t="s">
        <v>14</v>
      </c>
      <c r="J16" s="3" t="s">
        <v>15</v>
      </c>
      <c r="K16" s="2"/>
      <c r="L16" s="2"/>
    </row>
    <row r="17" spans="1:12" x14ac:dyDescent="0.35">
      <c r="A17" s="2">
        <v>890303093</v>
      </c>
      <c r="B17" s="3" t="s">
        <v>12</v>
      </c>
      <c r="C17" s="2" t="s">
        <v>13</v>
      </c>
      <c r="D17" s="2">
        <v>645075</v>
      </c>
      <c r="E17" s="4">
        <v>45610</v>
      </c>
      <c r="F17" s="4">
        <v>45631</v>
      </c>
      <c r="G17" s="2">
        <v>1252884</v>
      </c>
      <c r="H17" s="5">
        <v>1252884</v>
      </c>
      <c r="I17" s="2" t="s">
        <v>14</v>
      </c>
      <c r="J17" s="3" t="s">
        <v>15</v>
      </c>
      <c r="K17" s="2"/>
      <c r="L17" s="2"/>
    </row>
    <row r="18" spans="1:12" x14ac:dyDescent="0.35">
      <c r="A18" s="2">
        <v>890303093</v>
      </c>
      <c r="B18" s="3" t="s">
        <v>12</v>
      </c>
      <c r="C18" s="2" t="s">
        <v>13</v>
      </c>
      <c r="D18" s="2">
        <v>646672</v>
      </c>
      <c r="E18" s="4">
        <v>45612</v>
      </c>
      <c r="F18" s="4">
        <v>45631</v>
      </c>
      <c r="G18" s="2">
        <v>64400</v>
      </c>
      <c r="H18" s="5">
        <v>64400</v>
      </c>
      <c r="I18" s="2" t="s">
        <v>14</v>
      </c>
      <c r="J18" s="3" t="s">
        <v>15</v>
      </c>
      <c r="K18" s="2"/>
      <c r="L18" s="2"/>
    </row>
    <row r="19" spans="1:12" x14ac:dyDescent="0.35">
      <c r="A19" s="2">
        <v>890303093</v>
      </c>
      <c r="B19" s="3" t="s">
        <v>12</v>
      </c>
      <c r="C19" s="2" t="s">
        <v>13</v>
      </c>
      <c r="D19" s="2">
        <v>653247</v>
      </c>
      <c r="E19" s="4">
        <v>45626</v>
      </c>
      <c r="F19" s="4">
        <v>45631</v>
      </c>
      <c r="G19" s="2">
        <v>820660</v>
      </c>
      <c r="H19" s="5">
        <v>820660</v>
      </c>
      <c r="I19" s="2" t="s">
        <v>14</v>
      </c>
      <c r="J19" s="3" t="s">
        <v>15</v>
      </c>
      <c r="K19" s="2"/>
      <c r="L19" s="2"/>
    </row>
    <row r="20" spans="1:12" x14ac:dyDescent="0.35">
      <c r="H20" s="6">
        <f>SUM(H2:H19)</f>
        <v>8810833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112</v>
      </c>
      <c r="B3" t="s">
        <v>110</v>
      </c>
      <c r="C3" t="s">
        <v>111</v>
      </c>
    </row>
    <row r="4" spans="1:3" x14ac:dyDescent="0.35">
      <c r="A4" s="28" t="s">
        <v>108</v>
      </c>
      <c r="B4" s="26">
        <v>2</v>
      </c>
      <c r="C4" s="26">
        <v>533737</v>
      </c>
    </row>
    <row r="5" spans="1:3" x14ac:dyDescent="0.35">
      <c r="A5" s="28" t="s">
        <v>90</v>
      </c>
      <c r="B5" s="26">
        <v>2</v>
      </c>
      <c r="C5" s="26">
        <v>321167</v>
      </c>
    </row>
    <row r="6" spans="1:3" x14ac:dyDescent="0.35">
      <c r="A6" s="28" t="s">
        <v>102</v>
      </c>
      <c r="B6" s="26">
        <v>2</v>
      </c>
      <c r="C6" s="26">
        <v>2073544</v>
      </c>
    </row>
    <row r="7" spans="1:3" x14ac:dyDescent="0.35">
      <c r="A7" s="28" t="s">
        <v>57</v>
      </c>
      <c r="B7" s="26">
        <v>12</v>
      </c>
      <c r="C7" s="26">
        <v>5882385</v>
      </c>
    </row>
    <row r="8" spans="1:3" x14ac:dyDescent="0.35">
      <c r="A8" s="28" t="s">
        <v>113</v>
      </c>
      <c r="B8" s="26">
        <v>18</v>
      </c>
      <c r="C8" s="26">
        <v>8810833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"/>
  <sheetViews>
    <sheetView workbookViewId="0">
      <selection activeCell="A5" sqref="A5:B5"/>
    </sheetView>
  </sheetViews>
  <sheetFormatPr baseColWidth="10" defaultRowHeight="14.5" x14ac:dyDescent="0.35"/>
  <sheetData>
    <row r="1" spans="1:50" s="23" customFormat="1" ht="10" x14ac:dyDescent="0.35">
      <c r="I1" s="24">
        <f>+SUBTOTAL(9,I3:I2228)</f>
        <v>8832930</v>
      </c>
      <c r="J1" s="24">
        <f>+SUBTOTAL(9,J3:J2228)</f>
        <v>8810833</v>
      </c>
      <c r="K1" s="25">
        <f>+J1-SUM(AJ1:AR1)</f>
        <v>0</v>
      </c>
      <c r="O1" s="24">
        <f>+SUBTOTAL(9,O3:O2228)</f>
        <v>4584012</v>
      </c>
      <c r="W1" s="24">
        <f>+SUBTOTAL(9,W3:W2228)</f>
        <v>0</v>
      </c>
      <c r="X1" s="24">
        <f>+SUBTOTAL(9,X3:X2228)</f>
        <v>0</v>
      </c>
      <c r="Y1" s="24">
        <f>+SUBTOTAL(9,Y3:Y2228)</f>
        <v>321167</v>
      </c>
      <c r="AC1" s="24">
        <f>+SUBTOTAL(9,AC3:AC2228)</f>
        <v>6438219</v>
      </c>
      <c r="AD1" s="24">
        <f>+SUBTOTAL(9,AD3:AD2228)</f>
        <v>321167</v>
      </c>
      <c r="AJ1" s="24">
        <f t="shared" ref="AJ1:AT1" si="0">+SUBTOTAL(9,AJ3:AJ2228)</f>
        <v>533737</v>
      </c>
      <c r="AK1" s="24">
        <f t="shared" si="0"/>
        <v>321167</v>
      </c>
      <c r="AL1" s="24">
        <f t="shared" si="0"/>
        <v>0</v>
      </c>
      <c r="AM1" s="24">
        <f t="shared" si="0"/>
        <v>0</v>
      </c>
      <c r="AN1" s="24">
        <f t="shared" si="0"/>
        <v>0</v>
      </c>
      <c r="AO1" s="24">
        <f t="shared" si="0"/>
        <v>0</v>
      </c>
      <c r="AP1" s="24">
        <f t="shared" si="0"/>
        <v>5882385</v>
      </c>
      <c r="AQ1" s="24">
        <f t="shared" si="0"/>
        <v>2073544</v>
      </c>
      <c r="AR1" s="24">
        <f t="shared" si="0"/>
        <v>0</v>
      </c>
      <c r="AS1" s="24">
        <f t="shared" si="0"/>
        <v>452937</v>
      </c>
      <c r="AT1" s="24">
        <f t="shared" si="0"/>
        <v>0</v>
      </c>
    </row>
    <row r="2" spans="1:50" ht="30" x14ac:dyDescent="0.35">
      <c r="A2" s="7" t="s">
        <v>0</v>
      </c>
      <c r="B2" s="7" t="s">
        <v>1</v>
      </c>
      <c r="C2" s="7" t="s">
        <v>2</v>
      </c>
      <c r="D2" s="7" t="s">
        <v>3</v>
      </c>
      <c r="E2" s="7" t="s">
        <v>16</v>
      </c>
      <c r="F2" s="7" t="s">
        <v>17</v>
      </c>
      <c r="G2" s="7" t="s">
        <v>4</v>
      </c>
      <c r="H2" s="7" t="s">
        <v>5</v>
      </c>
      <c r="I2" s="8" t="s">
        <v>6</v>
      </c>
      <c r="J2" s="8" t="s">
        <v>7</v>
      </c>
      <c r="K2" s="7" t="s">
        <v>8</v>
      </c>
      <c r="L2" s="7" t="s">
        <v>9</v>
      </c>
      <c r="M2" s="9" t="s">
        <v>18</v>
      </c>
      <c r="N2" s="10" t="s">
        <v>19</v>
      </c>
      <c r="O2" s="11" t="s">
        <v>20</v>
      </c>
      <c r="P2" s="10" t="s">
        <v>21</v>
      </c>
      <c r="Q2" s="12" t="s">
        <v>22</v>
      </c>
      <c r="R2" s="12" t="s">
        <v>23</v>
      </c>
      <c r="S2" s="12" t="s">
        <v>24</v>
      </c>
      <c r="T2" s="12" t="s">
        <v>25</v>
      </c>
      <c r="U2" s="12" t="s">
        <v>26</v>
      </c>
      <c r="V2" s="12" t="s">
        <v>27</v>
      </c>
      <c r="W2" s="12" t="s">
        <v>28</v>
      </c>
      <c r="X2" s="12" t="s">
        <v>29</v>
      </c>
      <c r="Y2" s="12" t="s">
        <v>30</v>
      </c>
      <c r="Z2" s="12" t="s">
        <v>31</v>
      </c>
      <c r="AA2" s="12" t="s">
        <v>32</v>
      </c>
      <c r="AB2" s="12" t="s">
        <v>33</v>
      </c>
      <c r="AC2" s="13" t="s">
        <v>34</v>
      </c>
      <c r="AD2" s="14" t="s">
        <v>35</v>
      </c>
      <c r="AE2" s="14" t="s">
        <v>36</v>
      </c>
      <c r="AF2" s="14" t="s">
        <v>37</v>
      </c>
      <c r="AG2" s="14" t="s">
        <v>38</v>
      </c>
      <c r="AH2" s="14" t="s">
        <v>39</v>
      </c>
      <c r="AI2" s="14" t="s">
        <v>40</v>
      </c>
      <c r="AJ2" s="15" t="s">
        <v>41</v>
      </c>
      <c r="AK2" s="15" t="s">
        <v>42</v>
      </c>
      <c r="AL2" s="15" t="s">
        <v>43</v>
      </c>
      <c r="AM2" s="15" t="s">
        <v>29</v>
      </c>
      <c r="AN2" s="15" t="s">
        <v>44</v>
      </c>
      <c r="AO2" s="15" t="s">
        <v>28</v>
      </c>
      <c r="AP2" s="15" t="s">
        <v>45</v>
      </c>
      <c r="AQ2" s="15" t="s">
        <v>46</v>
      </c>
      <c r="AR2" s="15" t="s">
        <v>47</v>
      </c>
      <c r="AS2" s="16" t="s">
        <v>48</v>
      </c>
      <c r="AT2" s="16" t="s">
        <v>49</v>
      </c>
      <c r="AU2" s="16" t="s">
        <v>50</v>
      </c>
      <c r="AV2" s="16" t="s">
        <v>51</v>
      </c>
      <c r="AW2" s="16" t="s">
        <v>52</v>
      </c>
      <c r="AX2" s="16" t="s">
        <v>53</v>
      </c>
    </row>
    <row r="3" spans="1:50" x14ac:dyDescent="0.35">
      <c r="A3" s="17">
        <v>891500084</v>
      </c>
      <c r="B3" s="17" t="s">
        <v>54</v>
      </c>
      <c r="C3" s="17" t="s">
        <v>13</v>
      </c>
      <c r="D3" s="17">
        <v>574142</v>
      </c>
      <c r="E3" s="17" t="s">
        <v>88</v>
      </c>
      <c r="F3" s="17" t="s">
        <v>89</v>
      </c>
      <c r="G3" s="18">
        <v>45456</v>
      </c>
      <c r="H3" s="18">
        <v>45482</v>
      </c>
      <c r="I3" s="19">
        <v>139867</v>
      </c>
      <c r="J3" s="19">
        <v>139867</v>
      </c>
      <c r="K3" s="20" t="s">
        <v>14</v>
      </c>
      <c r="L3" s="21" t="s">
        <v>15</v>
      </c>
      <c r="M3" s="17"/>
      <c r="N3" s="17" t="s">
        <v>90</v>
      </c>
      <c r="O3" s="19">
        <v>0</v>
      </c>
      <c r="P3" s="17"/>
      <c r="Q3" s="17" t="s">
        <v>91</v>
      </c>
      <c r="R3" s="18">
        <v>45456</v>
      </c>
      <c r="S3" s="18">
        <v>45505</v>
      </c>
      <c r="T3" s="18"/>
      <c r="U3" s="18">
        <v>45540</v>
      </c>
      <c r="V3" s="19">
        <v>139867</v>
      </c>
      <c r="W3" s="19">
        <v>0</v>
      </c>
      <c r="X3" s="19">
        <v>0</v>
      </c>
      <c r="Y3" s="19">
        <v>139867</v>
      </c>
      <c r="Z3" s="17"/>
      <c r="AA3" s="17" t="s">
        <v>92</v>
      </c>
      <c r="AB3" s="22"/>
      <c r="AC3" s="19">
        <v>0</v>
      </c>
      <c r="AD3" s="22">
        <v>139867</v>
      </c>
      <c r="AE3" s="17" t="s">
        <v>30</v>
      </c>
      <c r="AF3" s="17" t="s">
        <v>92</v>
      </c>
      <c r="AG3" s="17" t="s">
        <v>93</v>
      </c>
      <c r="AH3" s="17" t="s">
        <v>94</v>
      </c>
      <c r="AI3" s="17" t="s">
        <v>94</v>
      </c>
      <c r="AJ3" s="22">
        <v>0</v>
      </c>
      <c r="AK3" s="22">
        <v>139867</v>
      </c>
      <c r="AL3" s="22">
        <v>0</v>
      </c>
      <c r="AM3" s="22">
        <v>0</v>
      </c>
      <c r="AN3" s="22">
        <v>0</v>
      </c>
      <c r="AO3" s="22">
        <v>0</v>
      </c>
      <c r="AP3" s="22">
        <v>0</v>
      </c>
      <c r="AQ3" s="22">
        <v>0</v>
      </c>
      <c r="AR3" s="22">
        <v>0</v>
      </c>
      <c r="AS3" s="22">
        <v>0</v>
      </c>
      <c r="AT3" s="22">
        <v>0</v>
      </c>
      <c r="AU3" s="17"/>
      <c r="AV3" s="17"/>
      <c r="AW3" s="17"/>
      <c r="AX3" s="22">
        <v>0</v>
      </c>
    </row>
    <row r="4" spans="1:50" x14ac:dyDescent="0.35">
      <c r="A4" s="17">
        <v>891500084</v>
      </c>
      <c r="B4" s="17" t="s">
        <v>54</v>
      </c>
      <c r="C4" s="17" t="s">
        <v>13</v>
      </c>
      <c r="D4" s="17">
        <v>603161</v>
      </c>
      <c r="E4" s="17" t="s">
        <v>95</v>
      </c>
      <c r="F4" s="17" t="s">
        <v>96</v>
      </c>
      <c r="G4" s="18">
        <v>45516</v>
      </c>
      <c r="H4" s="18">
        <v>45541</v>
      </c>
      <c r="I4" s="19">
        <v>181300</v>
      </c>
      <c r="J4" s="19">
        <v>181300</v>
      </c>
      <c r="K4" s="20" t="s">
        <v>14</v>
      </c>
      <c r="L4" s="21" t="s">
        <v>15</v>
      </c>
      <c r="M4" s="17"/>
      <c r="N4" s="17" t="s">
        <v>90</v>
      </c>
      <c r="O4" s="19">
        <v>0</v>
      </c>
      <c r="P4" s="17"/>
      <c r="Q4" s="17" t="s">
        <v>91</v>
      </c>
      <c r="R4" s="18">
        <v>45516</v>
      </c>
      <c r="S4" s="18">
        <v>45544</v>
      </c>
      <c r="T4" s="18"/>
      <c r="U4" s="18">
        <v>45565</v>
      </c>
      <c r="V4" s="19">
        <v>181300</v>
      </c>
      <c r="W4" s="19">
        <v>0</v>
      </c>
      <c r="X4" s="19">
        <v>0</v>
      </c>
      <c r="Y4" s="19">
        <v>181300</v>
      </c>
      <c r="Z4" s="17"/>
      <c r="AA4" s="17" t="s">
        <v>97</v>
      </c>
      <c r="AB4" s="22"/>
      <c r="AC4" s="19">
        <v>0</v>
      </c>
      <c r="AD4" s="22">
        <v>181300</v>
      </c>
      <c r="AE4" s="17" t="s">
        <v>30</v>
      </c>
      <c r="AF4" s="17" t="s">
        <v>97</v>
      </c>
      <c r="AG4" s="17" t="s">
        <v>93</v>
      </c>
      <c r="AH4" s="17" t="s">
        <v>98</v>
      </c>
      <c r="AI4" s="17" t="s">
        <v>99</v>
      </c>
      <c r="AJ4" s="22">
        <v>0</v>
      </c>
      <c r="AK4" s="22">
        <v>181300</v>
      </c>
      <c r="AL4" s="22">
        <v>0</v>
      </c>
      <c r="AM4" s="22">
        <v>0</v>
      </c>
      <c r="AN4" s="22">
        <v>0</v>
      </c>
      <c r="AO4" s="22">
        <v>0</v>
      </c>
      <c r="AP4" s="22">
        <v>0</v>
      </c>
      <c r="AQ4" s="22">
        <v>0</v>
      </c>
      <c r="AR4" s="22">
        <v>0</v>
      </c>
      <c r="AS4" s="22">
        <v>0</v>
      </c>
      <c r="AT4" s="22">
        <v>0</v>
      </c>
      <c r="AU4" s="17"/>
      <c r="AV4" s="17"/>
      <c r="AW4" s="17"/>
      <c r="AX4" s="22">
        <v>0</v>
      </c>
    </row>
    <row r="5" spans="1:50" x14ac:dyDescent="0.35">
      <c r="A5" s="17">
        <v>891500084</v>
      </c>
      <c r="B5" s="17" t="s">
        <v>54</v>
      </c>
      <c r="C5" s="17" t="s">
        <v>13</v>
      </c>
      <c r="D5" s="17">
        <v>653247</v>
      </c>
      <c r="E5" s="17" t="s">
        <v>100</v>
      </c>
      <c r="F5" s="17" t="s">
        <v>101</v>
      </c>
      <c r="G5" s="18">
        <v>45626</v>
      </c>
      <c r="H5" s="18">
        <v>45631</v>
      </c>
      <c r="I5" s="19">
        <v>820660</v>
      </c>
      <c r="J5" s="19">
        <v>820660</v>
      </c>
      <c r="K5" s="20" t="s">
        <v>14</v>
      </c>
      <c r="L5" s="21" t="s">
        <v>15</v>
      </c>
      <c r="M5" s="17"/>
      <c r="N5" s="17" t="s">
        <v>102</v>
      </c>
      <c r="O5" s="19">
        <v>0</v>
      </c>
      <c r="P5" s="17"/>
      <c r="Q5" s="17" t="s">
        <v>103</v>
      </c>
      <c r="R5" s="18">
        <v>45626</v>
      </c>
      <c r="S5" s="18">
        <v>45631</v>
      </c>
      <c r="T5" s="18"/>
      <c r="U5" s="18"/>
      <c r="V5" s="19">
        <v>820660</v>
      </c>
      <c r="W5" s="19">
        <v>0</v>
      </c>
      <c r="X5" s="19">
        <v>0</v>
      </c>
      <c r="Y5" s="19">
        <v>0</v>
      </c>
      <c r="Z5" s="17"/>
      <c r="AA5" s="17"/>
      <c r="AB5" s="22"/>
      <c r="AC5" s="19">
        <v>0</v>
      </c>
      <c r="AD5" s="22">
        <v>0</v>
      </c>
      <c r="AE5" s="17"/>
      <c r="AF5" s="17"/>
      <c r="AG5" s="17"/>
      <c r="AH5" s="17"/>
      <c r="AI5" s="17"/>
      <c r="AJ5" s="22">
        <v>0</v>
      </c>
      <c r="AK5" s="22">
        <v>0</v>
      </c>
      <c r="AL5" s="22">
        <v>0</v>
      </c>
      <c r="AM5" s="22">
        <v>0</v>
      </c>
      <c r="AN5" s="22">
        <v>0</v>
      </c>
      <c r="AO5" s="22">
        <v>0</v>
      </c>
      <c r="AP5" s="22">
        <v>0</v>
      </c>
      <c r="AQ5" s="22">
        <v>820660</v>
      </c>
      <c r="AR5" s="22">
        <v>0</v>
      </c>
      <c r="AS5" s="22">
        <v>0</v>
      </c>
      <c r="AT5" s="22">
        <v>0</v>
      </c>
      <c r="AU5" s="17"/>
      <c r="AV5" s="17"/>
      <c r="AW5" s="17"/>
      <c r="AX5" s="22">
        <v>0</v>
      </c>
    </row>
    <row r="6" spans="1:50" x14ac:dyDescent="0.35">
      <c r="A6" s="17">
        <v>891500084</v>
      </c>
      <c r="B6" s="17" t="s">
        <v>54</v>
      </c>
      <c r="C6" s="17" t="s">
        <v>13</v>
      </c>
      <c r="D6" s="17">
        <v>645075</v>
      </c>
      <c r="E6" s="17" t="s">
        <v>104</v>
      </c>
      <c r="F6" s="17" t="s">
        <v>105</v>
      </c>
      <c r="G6" s="18">
        <v>45610</v>
      </c>
      <c r="H6" s="18">
        <v>45631</v>
      </c>
      <c r="I6" s="19">
        <v>1252884</v>
      </c>
      <c r="J6" s="19">
        <v>1252884</v>
      </c>
      <c r="K6" s="20" t="s">
        <v>14</v>
      </c>
      <c r="L6" s="21" t="s">
        <v>15</v>
      </c>
      <c r="M6" s="17"/>
      <c r="N6" s="17" t="s">
        <v>102</v>
      </c>
      <c r="O6" s="19">
        <v>0</v>
      </c>
      <c r="P6" s="17"/>
      <c r="Q6" s="17" t="s">
        <v>103</v>
      </c>
      <c r="R6" s="18">
        <v>45610</v>
      </c>
      <c r="S6" s="18">
        <v>45631</v>
      </c>
      <c r="T6" s="18"/>
      <c r="U6" s="18"/>
      <c r="V6" s="19">
        <v>1252884</v>
      </c>
      <c r="W6" s="19">
        <v>0</v>
      </c>
      <c r="X6" s="19">
        <v>0</v>
      </c>
      <c r="Y6" s="19">
        <v>0</v>
      </c>
      <c r="Z6" s="17"/>
      <c r="AA6" s="17"/>
      <c r="AB6" s="22"/>
      <c r="AC6" s="19">
        <v>0</v>
      </c>
      <c r="AD6" s="22">
        <v>0</v>
      </c>
      <c r="AE6" s="17"/>
      <c r="AF6" s="17"/>
      <c r="AG6" s="17"/>
      <c r="AH6" s="17"/>
      <c r="AI6" s="17"/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1252884</v>
      </c>
      <c r="AR6" s="22">
        <v>0</v>
      </c>
      <c r="AS6" s="22">
        <v>0</v>
      </c>
      <c r="AT6" s="22">
        <v>0</v>
      </c>
      <c r="AU6" s="17"/>
      <c r="AV6" s="17"/>
      <c r="AW6" s="17"/>
      <c r="AX6" s="22">
        <v>0</v>
      </c>
    </row>
    <row r="7" spans="1:50" x14ac:dyDescent="0.35">
      <c r="A7" s="17">
        <v>891500084</v>
      </c>
      <c r="B7" s="17" t="s">
        <v>54</v>
      </c>
      <c r="C7" s="17" t="s">
        <v>13</v>
      </c>
      <c r="D7" s="17">
        <v>622953</v>
      </c>
      <c r="E7" s="17" t="s">
        <v>55</v>
      </c>
      <c r="F7" s="17" t="s">
        <v>56</v>
      </c>
      <c r="G7" s="18">
        <v>45558</v>
      </c>
      <c r="H7" s="18">
        <v>45573</v>
      </c>
      <c r="I7" s="19">
        <v>1298373</v>
      </c>
      <c r="J7" s="19">
        <v>1298373</v>
      </c>
      <c r="K7" s="20" t="s">
        <v>109</v>
      </c>
      <c r="L7" s="21" t="s">
        <v>15</v>
      </c>
      <c r="M7" s="17"/>
      <c r="N7" s="17" t="s">
        <v>57</v>
      </c>
      <c r="O7" s="19">
        <v>0</v>
      </c>
      <c r="P7" s="17"/>
      <c r="Q7" s="17" t="s">
        <v>58</v>
      </c>
      <c r="R7" s="18">
        <v>45558</v>
      </c>
      <c r="S7" s="18">
        <v>45628</v>
      </c>
      <c r="T7" s="18">
        <v>45674</v>
      </c>
      <c r="U7" s="18"/>
      <c r="V7" s="19">
        <v>1298373</v>
      </c>
      <c r="W7" s="19">
        <v>0</v>
      </c>
      <c r="X7" s="19">
        <v>0</v>
      </c>
      <c r="Y7" s="19">
        <v>0</v>
      </c>
      <c r="Z7" s="17"/>
      <c r="AA7" s="17"/>
      <c r="AB7" s="22" t="s">
        <v>59</v>
      </c>
      <c r="AC7" s="19">
        <v>1298373</v>
      </c>
      <c r="AD7" s="22">
        <v>0</v>
      </c>
      <c r="AE7" s="17"/>
      <c r="AF7" s="17"/>
      <c r="AG7" s="17"/>
      <c r="AH7" s="17"/>
      <c r="AI7" s="17"/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1298373</v>
      </c>
      <c r="AQ7" s="22">
        <v>0</v>
      </c>
      <c r="AR7" s="22">
        <v>0</v>
      </c>
      <c r="AS7" s="22">
        <v>0</v>
      </c>
      <c r="AT7" s="22">
        <v>0</v>
      </c>
      <c r="AU7" s="17"/>
      <c r="AV7" s="17"/>
      <c r="AW7" s="17"/>
      <c r="AX7" s="22">
        <v>0</v>
      </c>
    </row>
    <row r="8" spans="1:50" x14ac:dyDescent="0.35">
      <c r="A8" s="17">
        <v>891500084</v>
      </c>
      <c r="B8" s="17" t="s">
        <v>54</v>
      </c>
      <c r="C8" s="17" t="s">
        <v>13</v>
      </c>
      <c r="D8" s="17">
        <v>640164</v>
      </c>
      <c r="E8" s="17" t="s">
        <v>60</v>
      </c>
      <c r="F8" s="17" t="s">
        <v>61</v>
      </c>
      <c r="G8" s="18">
        <v>45597</v>
      </c>
      <c r="H8" s="18">
        <v>45631</v>
      </c>
      <c r="I8" s="19">
        <v>426745</v>
      </c>
      <c r="J8" s="19">
        <v>426745</v>
      </c>
      <c r="K8" s="20" t="s">
        <v>14</v>
      </c>
      <c r="L8" s="21" t="s">
        <v>15</v>
      </c>
      <c r="M8" s="17"/>
      <c r="N8" s="17" t="s">
        <v>57</v>
      </c>
      <c r="O8" s="19">
        <v>426745</v>
      </c>
      <c r="P8" s="17">
        <v>1222556056</v>
      </c>
      <c r="Q8" s="17" t="s">
        <v>58</v>
      </c>
      <c r="R8" s="18">
        <v>45597</v>
      </c>
      <c r="S8" s="18">
        <v>45631</v>
      </c>
      <c r="T8" s="18">
        <v>45653</v>
      </c>
      <c r="U8" s="18"/>
      <c r="V8" s="19">
        <v>426745</v>
      </c>
      <c r="W8" s="19">
        <v>0</v>
      </c>
      <c r="X8" s="19">
        <v>0</v>
      </c>
      <c r="Y8" s="19">
        <v>0</v>
      </c>
      <c r="Z8" s="17"/>
      <c r="AA8" s="17"/>
      <c r="AB8" s="22" t="s">
        <v>62</v>
      </c>
      <c r="AC8" s="19">
        <v>426745</v>
      </c>
      <c r="AD8" s="22">
        <v>0</v>
      </c>
      <c r="AE8" s="17"/>
      <c r="AF8" s="17"/>
      <c r="AG8" s="17"/>
      <c r="AH8" s="17"/>
      <c r="AI8" s="17"/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426745</v>
      </c>
      <c r="AQ8" s="22">
        <v>0</v>
      </c>
      <c r="AR8" s="22">
        <v>0</v>
      </c>
      <c r="AS8" s="22">
        <v>0</v>
      </c>
      <c r="AT8" s="22">
        <v>0</v>
      </c>
      <c r="AU8" s="17"/>
      <c r="AV8" s="17"/>
      <c r="AW8" s="17"/>
      <c r="AX8" s="22">
        <v>0</v>
      </c>
    </row>
    <row r="9" spans="1:50" x14ac:dyDescent="0.35">
      <c r="A9" s="17">
        <v>891500084</v>
      </c>
      <c r="B9" s="17" t="s">
        <v>54</v>
      </c>
      <c r="C9" s="17" t="s">
        <v>13</v>
      </c>
      <c r="D9" s="17">
        <v>640982</v>
      </c>
      <c r="E9" s="17" t="s">
        <v>63</v>
      </c>
      <c r="F9" s="17" t="s">
        <v>64</v>
      </c>
      <c r="G9" s="18">
        <v>45598</v>
      </c>
      <c r="H9" s="18">
        <v>45631</v>
      </c>
      <c r="I9" s="19">
        <v>484800</v>
      </c>
      <c r="J9" s="19">
        <v>484800</v>
      </c>
      <c r="K9" s="20" t="s">
        <v>14</v>
      </c>
      <c r="L9" s="21" t="s">
        <v>15</v>
      </c>
      <c r="M9" s="17"/>
      <c r="N9" s="17" t="s">
        <v>57</v>
      </c>
      <c r="O9" s="19">
        <v>484800</v>
      </c>
      <c r="P9" s="17">
        <v>1222551995</v>
      </c>
      <c r="Q9" s="17" t="s">
        <v>58</v>
      </c>
      <c r="R9" s="18">
        <v>45598</v>
      </c>
      <c r="S9" s="18">
        <v>45631</v>
      </c>
      <c r="T9" s="18">
        <v>45650</v>
      </c>
      <c r="U9" s="18"/>
      <c r="V9" s="19">
        <v>484800</v>
      </c>
      <c r="W9" s="19">
        <v>0</v>
      </c>
      <c r="X9" s="19">
        <v>0</v>
      </c>
      <c r="Y9" s="19">
        <v>0</v>
      </c>
      <c r="Z9" s="17"/>
      <c r="AA9" s="17"/>
      <c r="AB9" s="22" t="s">
        <v>59</v>
      </c>
      <c r="AC9" s="19">
        <v>484800</v>
      </c>
      <c r="AD9" s="22">
        <v>0</v>
      </c>
      <c r="AE9" s="17"/>
      <c r="AF9" s="17"/>
      <c r="AG9" s="17"/>
      <c r="AH9" s="17"/>
      <c r="AI9" s="17"/>
      <c r="AJ9" s="22">
        <v>0</v>
      </c>
      <c r="AK9" s="22">
        <v>0</v>
      </c>
      <c r="AL9" s="22">
        <v>0</v>
      </c>
      <c r="AM9" s="22">
        <v>0</v>
      </c>
      <c r="AN9" s="22">
        <v>0</v>
      </c>
      <c r="AO9" s="22">
        <v>0</v>
      </c>
      <c r="AP9" s="22">
        <v>484800</v>
      </c>
      <c r="AQ9" s="22">
        <v>0</v>
      </c>
      <c r="AR9" s="22">
        <v>0</v>
      </c>
      <c r="AS9" s="22">
        <v>0</v>
      </c>
      <c r="AT9" s="22">
        <v>0</v>
      </c>
      <c r="AU9" s="17"/>
      <c r="AV9" s="17"/>
      <c r="AW9" s="17"/>
      <c r="AX9" s="22">
        <v>0</v>
      </c>
    </row>
    <row r="10" spans="1:50" x14ac:dyDescent="0.35">
      <c r="A10" s="17">
        <v>891500084</v>
      </c>
      <c r="B10" s="17" t="s">
        <v>54</v>
      </c>
      <c r="C10" s="17" t="s">
        <v>13</v>
      </c>
      <c r="D10" s="17">
        <v>630409</v>
      </c>
      <c r="E10" s="17" t="s">
        <v>65</v>
      </c>
      <c r="F10" s="17" t="s">
        <v>66</v>
      </c>
      <c r="G10" s="18">
        <v>45575</v>
      </c>
      <c r="H10" s="18">
        <v>45603</v>
      </c>
      <c r="I10" s="19">
        <v>443845</v>
      </c>
      <c r="J10" s="19">
        <v>443845</v>
      </c>
      <c r="K10" s="20" t="s">
        <v>14</v>
      </c>
      <c r="L10" s="21" t="s">
        <v>15</v>
      </c>
      <c r="M10" s="17"/>
      <c r="N10" s="17" t="s">
        <v>57</v>
      </c>
      <c r="O10" s="19">
        <v>443845</v>
      </c>
      <c r="P10" s="17">
        <v>1222551978</v>
      </c>
      <c r="Q10" s="17" t="s">
        <v>58</v>
      </c>
      <c r="R10" s="18">
        <v>45575</v>
      </c>
      <c r="S10" s="18">
        <v>45628</v>
      </c>
      <c r="T10" s="18">
        <v>45650</v>
      </c>
      <c r="U10" s="18"/>
      <c r="V10" s="19">
        <v>443845</v>
      </c>
      <c r="W10" s="19">
        <v>0</v>
      </c>
      <c r="X10" s="19">
        <v>0</v>
      </c>
      <c r="Y10" s="19">
        <v>0</v>
      </c>
      <c r="Z10" s="17"/>
      <c r="AA10" s="17"/>
      <c r="AB10" s="22" t="s">
        <v>59</v>
      </c>
      <c r="AC10" s="19">
        <v>443845</v>
      </c>
      <c r="AD10" s="22">
        <v>0</v>
      </c>
      <c r="AE10" s="17"/>
      <c r="AF10" s="17"/>
      <c r="AG10" s="17"/>
      <c r="AH10" s="17"/>
      <c r="AI10" s="17"/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443845</v>
      </c>
      <c r="AQ10" s="22">
        <v>0</v>
      </c>
      <c r="AR10" s="22">
        <v>0</v>
      </c>
      <c r="AS10" s="22">
        <v>0</v>
      </c>
      <c r="AT10" s="22">
        <v>0</v>
      </c>
      <c r="AU10" s="17"/>
      <c r="AV10" s="17"/>
      <c r="AW10" s="17"/>
      <c r="AX10" s="22">
        <v>0</v>
      </c>
    </row>
    <row r="11" spans="1:50" x14ac:dyDescent="0.35">
      <c r="A11" s="17">
        <v>891500084</v>
      </c>
      <c r="B11" s="17" t="s">
        <v>54</v>
      </c>
      <c r="C11" s="17" t="s">
        <v>13</v>
      </c>
      <c r="D11" s="17">
        <v>643926</v>
      </c>
      <c r="E11" s="17" t="s">
        <v>67</v>
      </c>
      <c r="F11" s="17" t="s">
        <v>68</v>
      </c>
      <c r="G11" s="18">
        <v>45607</v>
      </c>
      <c r="H11" s="18">
        <v>45631</v>
      </c>
      <c r="I11" s="19">
        <v>356932</v>
      </c>
      <c r="J11" s="19">
        <v>356932</v>
      </c>
      <c r="K11" s="20" t="s">
        <v>14</v>
      </c>
      <c r="L11" s="21" t="s">
        <v>15</v>
      </c>
      <c r="M11" s="17"/>
      <c r="N11" s="17" t="s">
        <v>57</v>
      </c>
      <c r="O11" s="19">
        <v>356932</v>
      </c>
      <c r="P11" s="17">
        <v>1222552041</v>
      </c>
      <c r="Q11" s="17" t="s">
        <v>58</v>
      </c>
      <c r="R11" s="18">
        <v>45607</v>
      </c>
      <c r="S11" s="18">
        <v>45631</v>
      </c>
      <c r="T11" s="18">
        <v>45650</v>
      </c>
      <c r="U11" s="18"/>
      <c r="V11" s="19">
        <v>356932</v>
      </c>
      <c r="W11" s="19">
        <v>0</v>
      </c>
      <c r="X11" s="19">
        <v>0</v>
      </c>
      <c r="Y11" s="19">
        <v>0</v>
      </c>
      <c r="Z11" s="17"/>
      <c r="AA11" s="17"/>
      <c r="AB11" s="22" t="s">
        <v>59</v>
      </c>
      <c r="AC11" s="19">
        <v>356932</v>
      </c>
      <c r="AD11" s="22">
        <v>0</v>
      </c>
      <c r="AE11" s="17"/>
      <c r="AF11" s="17"/>
      <c r="AG11" s="17"/>
      <c r="AH11" s="17"/>
      <c r="AI11" s="17"/>
      <c r="AJ11" s="22">
        <v>0</v>
      </c>
      <c r="AK11" s="22">
        <v>0</v>
      </c>
      <c r="AL11" s="22">
        <v>0</v>
      </c>
      <c r="AM11" s="22">
        <v>0</v>
      </c>
      <c r="AN11" s="22">
        <v>0</v>
      </c>
      <c r="AO11" s="22">
        <v>0</v>
      </c>
      <c r="AP11" s="22">
        <v>356932</v>
      </c>
      <c r="AQ11" s="22">
        <v>0</v>
      </c>
      <c r="AR11" s="22">
        <v>0</v>
      </c>
      <c r="AS11" s="22">
        <v>0</v>
      </c>
      <c r="AT11" s="22">
        <v>0</v>
      </c>
      <c r="AU11" s="17"/>
      <c r="AV11" s="17"/>
      <c r="AW11" s="17"/>
      <c r="AX11" s="22">
        <v>0</v>
      </c>
    </row>
    <row r="12" spans="1:50" x14ac:dyDescent="0.35">
      <c r="A12" s="17">
        <v>891500084</v>
      </c>
      <c r="B12" s="17" t="s">
        <v>54</v>
      </c>
      <c r="C12" s="17" t="s">
        <v>13</v>
      </c>
      <c r="D12" s="17">
        <v>644493</v>
      </c>
      <c r="E12" s="17" t="s">
        <v>69</v>
      </c>
      <c r="F12" s="17" t="s">
        <v>70</v>
      </c>
      <c r="G12" s="18">
        <v>45608</v>
      </c>
      <c r="H12" s="18">
        <v>45631</v>
      </c>
      <c r="I12" s="19">
        <v>284263</v>
      </c>
      <c r="J12" s="19">
        <v>284263</v>
      </c>
      <c r="K12" s="20" t="s">
        <v>14</v>
      </c>
      <c r="L12" s="21" t="s">
        <v>15</v>
      </c>
      <c r="M12" s="17"/>
      <c r="N12" s="17" t="s">
        <v>57</v>
      </c>
      <c r="O12" s="19">
        <v>284263</v>
      </c>
      <c r="P12" s="17">
        <v>1222552045</v>
      </c>
      <c r="Q12" s="17" t="s">
        <v>58</v>
      </c>
      <c r="R12" s="18">
        <v>45608</v>
      </c>
      <c r="S12" s="18">
        <v>45631</v>
      </c>
      <c r="T12" s="18">
        <v>45650</v>
      </c>
      <c r="U12" s="18"/>
      <c r="V12" s="19">
        <v>284263</v>
      </c>
      <c r="W12" s="19">
        <v>0</v>
      </c>
      <c r="X12" s="19">
        <v>0</v>
      </c>
      <c r="Y12" s="19">
        <v>0</v>
      </c>
      <c r="Z12" s="17"/>
      <c r="AA12" s="17"/>
      <c r="AB12" s="22" t="s">
        <v>59</v>
      </c>
      <c r="AC12" s="19">
        <v>284263</v>
      </c>
      <c r="AD12" s="22">
        <v>0</v>
      </c>
      <c r="AE12" s="17"/>
      <c r="AF12" s="17"/>
      <c r="AG12" s="17"/>
      <c r="AH12" s="17"/>
      <c r="AI12" s="17"/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284263</v>
      </c>
      <c r="AQ12" s="22">
        <v>0</v>
      </c>
      <c r="AR12" s="22">
        <v>0</v>
      </c>
      <c r="AS12" s="22">
        <v>0</v>
      </c>
      <c r="AT12" s="22">
        <v>0</v>
      </c>
      <c r="AU12" s="17"/>
      <c r="AV12" s="17"/>
      <c r="AW12" s="17"/>
      <c r="AX12" s="22">
        <v>0</v>
      </c>
    </row>
    <row r="13" spans="1:50" x14ac:dyDescent="0.35">
      <c r="A13" s="17">
        <v>891500084</v>
      </c>
      <c r="B13" s="17" t="s">
        <v>54</v>
      </c>
      <c r="C13" s="17" t="s">
        <v>13</v>
      </c>
      <c r="D13" s="17">
        <v>641199</v>
      </c>
      <c r="E13" s="17" t="s">
        <v>71</v>
      </c>
      <c r="F13" s="17" t="s">
        <v>72</v>
      </c>
      <c r="G13" s="18">
        <v>45600</v>
      </c>
      <c r="H13" s="18">
        <v>45631</v>
      </c>
      <c r="I13" s="19">
        <v>591755</v>
      </c>
      <c r="J13" s="19">
        <v>591755</v>
      </c>
      <c r="K13" s="20" t="s">
        <v>14</v>
      </c>
      <c r="L13" s="21" t="s">
        <v>15</v>
      </c>
      <c r="M13" s="17"/>
      <c r="N13" s="17" t="s">
        <v>57</v>
      </c>
      <c r="O13" s="19">
        <v>591755</v>
      </c>
      <c r="P13" s="17">
        <v>1222551578</v>
      </c>
      <c r="Q13" s="17" t="s">
        <v>58</v>
      </c>
      <c r="R13" s="18">
        <v>45600</v>
      </c>
      <c r="S13" s="18">
        <v>45631</v>
      </c>
      <c r="T13" s="18">
        <v>45647</v>
      </c>
      <c r="U13" s="18"/>
      <c r="V13" s="19">
        <v>591755</v>
      </c>
      <c r="W13" s="19">
        <v>0</v>
      </c>
      <c r="X13" s="19">
        <v>0</v>
      </c>
      <c r="Y13" s="19">
        <v>0</v>
      </c>
      <c r="Z13" s="17"/>
      <c r="AA13" s="17"/>
      <c r="AB13" s="22" t="s">
        <v>73</v>
      </c>
      <c r="AC13" s="19">
        <v>591755</v>
      </c>
      <c r="AD13" s="22">
        <v>0</v>
      </c>
      <c r="AE13" s="17"/>
      <c r="AF13" s="17"/>
      <c r="AG13" s="17"/>
      <c r="AH13" s="17"/>
      <c r="AI13" s="17"/>
      <c r="AJ13" s="22">
        <v>0</v>
      </c>
      <c r="AK13" s="22">
        <v>0</v>
      </c>
      <c r="AL13" s="22">
        <v>0</v>
      </c>
      <c r="AM13" s="22">
        <v>0</v>
      </c>
      <c r="AN13" s="22">
        <v>0</v>
      </c>
      <c r="AO13" s="22">
        <v>0</v>
      </c>
      <c r="AP13" s="22">
        <v>591755</v>
      </c>
      <c r="AQ13" s="22">
        <v>0</v>
      </c>
      <c r="AR13" s="22">
        <v>0</v>
      </c>
      <c r="AS13" s="22">
        <v>0</v>
      </c>
      <c r="AT13" s="22">
        <v>0</v>
      </c>
      <c r="AU13" s="17"/>
      <c r="AV13" s="17"/>
      <c r="AW13" s="17"/>
      <c r="AX13" s="22">
        <v>0</v>
      </c>
    </row>
    <row r="14" spans="1:50" x14ac:dyDescent="0.35">
      <c r="A14" s="17">
        <v>891500084</v>
      </c>
      <c r="B14" s="17" t="s">
        <v>54</v>
      </c>
      <c r="C14" s="17" t="s">
        <v>13</v>
      </c>
      <c r="D14" s="17">
        <v>636781</v>
      </c>
      <c r="E14" s="17" t="s">
        <v>74</v>
      </c>
      <c r="F14" s="17" t="s">
        <v>75</v>
      </c>
      <c r="G14" s="18">
        <v>45589</v>
      </c>
      <c r="H14" s="18">
        <v>45603</v>
      </c>
      <c r="I14" s="19">
        <v>116650</v>
      </c>
      <c r="J14" s="19">
        <v>116650</v>
      </c>
      <c r="K14" s="20" t="s">
        <v>14</v>
      </c>
      <c r="L14" s="21" t="s">
        <v>15</v>
      </c>
      <c r="M14" s="17"/>
      <c r="N14" s="17" t="s">
        <v>57</v>
      </c>
      <c r="O14" s="19">
        <v>116650</v>
      </c>
      <c r="P14" s="17">
        <v>1222550724</v>
      </c>
      <c r="Q14" s="17" t="s">
        <v>58</v>
      </c>
      <c r="R14" s="18">
        <v>45589</v>
      </c>
      <c r="S14" s="18">
        <v>45628</v>
      </c>
      <c r="T14" s="18">
        <v>45646</v>
      </c>
      <c r="U14" s="18"/>
      <c r="V14" s="19">
        <v>116650</v>
      </c>
      <c r="W14" s="19">
        <v>0</v>
      </c>
      <c r="X14" s="19">
        <v>0</v>
      </c>
      <c r="Y14" s="19">
        <v>0</v>
      </c>
      <c r="Z14" s="17"/>
      <c r="AA14" s="17"/>
      <c r="AB14" s="22" t="s">
        <v>59</v>
      </c>
      <c r="AC14" s="19">
        <v>116650</v>
      </c>
      <c r="AD14" s="22">
        <v>0</v>
      </c>
      <c r="AE14" s="17"/>
      <c r="AF14" s="17"/>
      <c r="AG14" s="17"/>
      <c r="AH14" s="17"/>
      <c r="AI14" s="17"/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116650</v>
      </c>
      <c r="AQ14" s="22">
        <v>0</v>
      </c>
      <c r="AR14" s="22">
        <v>0</v>
      </c>
      <c r="AS14" s="22">
        <v>0</v>
      </c>
      <c r="AT14" s="22">
        <v>0</v>
      </c>
      <c r="AU14" s="17"/>
      <c r="AV14" s="17"/>
      <c r="AW14" s="17"/>
      <c r="AX14" s="22">
        <v>0</v>
      </c>
    </row>
    <row r="15" spans="1:50" x14ac:dyDescent="0.35">
      <c r="A15" s="17">
        <v>891500084</v>
      </c>
      <c r="B15" s="17" t="s">
        <v>54</v>
      </c>
      <c r="C15" s="17" t="s">
        <v>13</v>
      </c>
      <c r="D15" s="17">
        <v>635662</v>
      </c>
      <c r="E15" s="17" t="s">
        <v>76</v>
      </c>
      <c r="F15" s="17" t="s">
        <v>77</v>
      </c>
      <c r="G15" s="18">
        <v>45587</v>
      </c>
      <c r="H15" s="18">
        <v>45603</v>
      </c>
      <c r="I15" s="19">
        <v>99700</v>
      </c>
      <c r="J15" s="19">
        <v>99700</v>
      </c>
      <c r="K15" s="20" t="s">
        <v>14</v>
      </c>
      <c r="L15" s="21" t="s">
        <v>15</v>
      </c>
      <c r="M15" s="17"/>
      <c r="N15" s="17" t="s">
        <v>57</v>
      </c>
      <c r="O15" s="19">
        <v>99700</v>
      </c>
      <c r="P15" s="17">
        <v>1222550721</v>
      </c>
      <c r="Q15" s="17" t="s">
        <v>58</v>
      </c>
      <c r="R15" s="18">
        <v>45587</v>
      </c>
      <c r="S15" s="18">
        <v>45628</v>
      </c>
      <c r="T15" s="18">
        <v>45646</v>
      </c>
      <c r="U15" s="18"/>
      <c r="V15" s="19">
        <v>99700</v>
      </c>
      <c r="W15" s="19">
        <v>0</v>
      </c>
      <c r="X15" s="19">
        <v>0</v>
      </c>
      <c r="Y15" s="19">
        <v>0</v>
      </c>
      <c r="Z15" s="17"/>
      <c r="AA15" s="17"/>
      <c r="AB15" s="22" t="s">
        <v>59</v>
      </c>
      <c r="AC15" s="19">
        <v>99700</v>
      </c>
      <c r="AD15" s="22">
        <v>0</v>
      </c>
      <c r="AE15" s="17"/>
      <c r="AF15" s="17"/>
      <c r="AG15" s="17"/>
      <c r="AH15" s="17"/>
      <c r="AI15" s="17"/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99700</v>
      </c>
      <c r="AQ15" s="22">
        <v>0</v>
      </c>
      <c r="AR15" s="22">
        <v>0</v>
      </c>
      <c r="AS15" s="22">
        <v>0</v>
      </c>
      <c r="AT15" s="22">
        <v>0</v>
      </c>
      <c r="AU15" s="17"/>
      <c r="AV15" s="17"/>
      <c r="AW15" s="17"/>
      <c r="AX15" s="22">
        <v>0</v>
      </c>
    </row>
    <row r="16" spans="1:50" x14ac:dyDescent="0.35">
      <c r="A16" s="17">
        <v>891500084</v>
      </c>
      <c r="B16" s="17" t="s">
        <v>54</v>
      </c>
      <c r="C16" s="17" t="s">
        <v>13</v>
      </c>
      <c r="D16" s="17">
        <v>646672</v>
      </c>
      <c r="E16" s="17" t="s">
        <v>78</v>
      </c>
      <c r="F16" s="17" t="s">
        <v>79</v>
      </c>
      <c r="G16" s="18">
        <v>45612</v>
      </c>
      <c r="H16" s="18">
        <v>45631</v>
      </c>
      <c r="I16" s="19">
        <v>64400</v>
      </c>
      <c r="J16" s="19">
        <v>64400</v>
      </c>
      <c r="K16" s="20" t="s">
        <v>14</v>
      </c>
      <c r="L16" s="21" t="s">
        <v>15</v>
      </c>
      <c r="M16" s="17"/>
      <c r="N16" s="17" t="s">
        <v>57</v>
      </c>
      <c r="O16" s="19">
        <v>64400</v>
      </c>
      <c r="P16" s="17">
        <v>1222550628</v>
      </c>
      <c r="Q16" s="17" t="s">
        <v>58</v>
      </c>
      <c r="R16" s="18">
        <v>45612</v>
      </c>
      <c r="S16" s="18">
        <v>45631</v>
      </c>
      <c r="T16" s="18">
        <v>45646</v>
      </c>
      <c r="U16" s="18"/>
      <c r="V16" s="19">
        <v>64400</v>
      </c>
      <c r="W16" s="19">
        <v>0</v>
      </c>
      <c r="X16" s="19">
        <v>0</v>
      </c>
      <c r="Y16" s="19">
        <v>0</v>
      </c>
      <c r="Z16" s="17"/>
      <c r="AA16" s="17"/>
      <c r="AB16" s="22" t="s">
        <v>73</v>
      </c>
      <c r="AC16" s="19">
        <v>64400</v>
      </c>
      <c r="AD16" s="22">
        <v>0</v>
      </c>
      <c r="AE16" s="17"/>
      <c r="AF16" s="17"/>
      <c r="AG16" s="17"/>
      <c r="AH16" s="17"/>
      <c r="AI16" s="17"/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64400</v>
      </c>
      <c r="AQ16" s="22">
        <v>0</v>
      </c>
      <c r="AR16" s="22">
        <v>0</v>
      </c>
      <c r="AS16" s="22">
        <v>0</v>
      </c>
      <c r="AT16" s="22">
        <v>0</v>
      </c>
      <c r="AU16" s="17"/>
      <c r="AV16" s="17"/>
      <c r="AW16" s="17"/>
      <c r="AX16" s="22">
        <v>0</v>
      </c>
    </row>
    <row r="17" spans="1:50" x14ac:dyDescent="0.35">
      <c r="A17" s="17">
        <v>891500084</v>
      </c>
      <c r="B17" s="17" t="s">
        <v>54</v>
      </c>
      <c r="C17" s="17" t="s">
        <v>13</v>
      </c>
      <c r="D17" s="17">
        <v>620083</v>
      </c>
      <c r="E17" s="17" t="s">
        <v>80</v>
      </c>
      <c r="F17" s="17" t="s">
        <v>81</v>
      </c>
      <c r="G17" s="18">
        <v>45553</v>
      </c>
      <c r="H17" s="18">
        <v>45573</v>
      </c>
      <c r="I17" s="19">
        <v>1431622</v>
      </c>
      <c r="J17" s="19">
        <v>1431622</v>
      </c>
      <c r="K17" s="20" t="s">
        <v>14</v>
      </c>
      <c r="L17" s="21" t="s">
        <v>15</v>
      </c>
      <c r="M17" s="17"/>
      <c r="N17" s="17" t="s">
        <v>57</v>
      </c>
      <c r="O17" s="19">
        <v>1431622</v>
      </c>
      <c r="P17" s="17">
        <v>1222545520</v>
      </c>
      <c r="Q17" s="17" t="s">
        <v>58</v>
      </c>
      <c r="R17" s="18">
        <v>45553</v>
      </c>
      <c r="S17" s="18">
        <v>45574</v>
      </c>
      <c r="T17" s="18">
        <v>45608</v>
      </c>
      <c r="U17" s="18"/>
      <c r="V17" s="19">
        <v>1431622</v>
      </c>
      <c r="W17" s="19">
        <v>0</v>
      </c>
      <c r="X17" s="19">
        <v>0</v>
      </c>
      <c r="Y17" s="19">
        <v>0</v>
      </c>
      <c r="Z17" s="17"/>
      <c r="AA17" s="17"/>
      <c r="AB17" s="22" t="s">
        <v>62</v>
      </c>
      <c r="AC17" s="19">
        <v>1431622</v>
      </c>
      <c r="AD17" s="22">
        <v>0</v>
      </c>
      <c r="AE17" s="17"/>
      <c r="AF17" s="17"/>
      <c r="AG17" s="17"/>
      <c r="AH17" s="17"/>
      <c r="AI17" s="17"/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1431622</v>
      </c>
      <c r="AQ17" s="22">
        <v>0</v>
      </c>
      <c r="AR17" s="22">
        <v>0</v>
      </c>
      <c r="AS17" s="22">
        <v>0</v>
      </c>
      <c r="AT17" s="22">
        <v>0</v>
      </c>
      <c r="AU17" s="17"/>
      <c r="AV17" s="17"/>
      <c r="AW17" s="17"/>
      <c r="AX17" s="22">
        <v>0</v>
      </c>
    </row>
    <row r="18" spans="1:50" x14ac:dyDescent="0.35">
      <c r="A18" s="17">
        <v>891500084</v>
      </c>
      <c r="B18" s="17" t="s">
        <v>54</v>
      </c>
      <c r="C18" s="17" t="s">
        <v>13</v>
      </c>
      <c r="D18" s="17">
        <v>609621</v>
      </c>
      <c r="E18" s="17" t="s">
        <v>84</v>
      </c>
      <c r="F18" s="17" t="s">
        <v>85</v>
      </c>
      <c r="G18" s="18">
        <v>45529</v>
      </c>
      <c r="H18" s="18">
        <v>45541</v>
      </c>
      <c r="I18" s="19">
        <v>283300</v>
      </c>
      <c r="J18" s="19">
        <v>283300</v>
      </c>
      <c r="K18" s="20" t="s">
        <v>14</v>
      </c>
      <c r="L18" s="21" t="s">
        <v>15</v>
      </c>
      <c r="M18" s="17"/>
      <c r="N18" s="17" t="s">
        <v>57</v>
      </c>
      <c r="O18" s="19">
        <v>283300</v>
      </c>
      <c r="P18" s="17">
        <v>1222544112</v>
      </c>
      <c r="Q18" s="17" t="s">
        <v>58</v>
      </c>
      <c r="R18" s="18">
        <v>45529</v>
      </c>
      <c r="S18" s="18">
        <v>45544</v>
      </c>
      <c r="T18" s="18">
        <v>45565</v>
      </c>
      <c r="U18" s="18"/>
      <c r="V18" s="19">
        <v>283300</v>
      </c>
      <c r="W18" s="19">
        <v>0</v>
      </c>
      <c r="X18" s="19">
        <v>0</v>
      </c>
      <c r="Y18" s="19">
        <v>0</v>
      </c>
      <c r="Z18" s="17"/>
      <c r="AA18" s="17"/>
      <c r="AB18" s="22" t="s">
        <v>59</v>
      </c>
      <c r="AC18" s="19">
        <v>283300</v>
      </c>
      <c r="AD18" s="22">
        <v>0</v>
      </c>
      <c r="AE18" s="17"/>
      <c r="AF18" s="17"/>
      <c r="AG18" s="17"/>
      <c r="AH18" s="17"/>
      <c r="AI18" s="17"/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283300</v>
      </c>
      <c r="AQ18" s="22">
        <v>0</v>
      </c>
      <c r="AR18" s="22">
        <v>0</v>
      </c>
      <c r="AS18" s="22">
        <v>0</v>
      </c>
      <c r="AT18" s="22">
        <v>0</v>
      </c>
      <c r="AU18" s="17"/>
      <c r="AV18" s="17"/>
      <c r="AW18" s="17"/>
      <c r="AX18" s="22">
        <v>0</v>
      </c>
    </row>
    <row r="19" spans="1:50" x14ac:dyDescent="0.35">
      <c r="A19" s="17">
        <v>891500084</v>
      </c>
      <c r="B19" s="17" t="s">
        <v>54</v>
      </c>
      <c r="C19" s="17" t="s">
        <v>13</v>
      </c>
      <c r="D19" s="17">
        <v>614473</v>
      </c>
      <c r="E19" s="17" t="s">
        <v>82</v>
      </c>
      <c r="F19" s="17" t="s">
        <v>83</v>
      </c>
      <c r="G19" s="18">
        <v>45539</v>
      </c>
      <c r="H19" s="18">
        <v>45573</v>
      </c>
      <c r="I19" s="19">
        <v>452937</v>
      </c>
      <c r="J19" s="19">
        <v>452937</v>
      </c>
      <c r="K19" s="20" t="s">
        <v>14</v>
      </c>
      <c r="L19" s="21" t="s">
        <v>15</v>
      </c>
      <c r="M19" s="17"/>
      <c r="N19" s="17" t="s">
        <v>108</v>
      </c>
      <c r="O19" s="19">
        <v>0</v>
      </c>
      <c r="P19" s="17"/>
      <c r="Q19" s="17" t="s">
        <v>58</v>
      </c>
      <c r="R19" s="18">
        <v>45539</v>
      </c>
      <c r="S19" s="18">
        <v>45574</v>
      </c>
      <c r="T19" s="18">
        <v>45593</v>
      </c>
      <c r="U19" s="18"/>
      <c r="V19" s="19">
        <v>452937</v>
      </c>
      <c r="W19" s="19">
        <v>0</v>
      </c>
      <c r="X19" s="19">
        <v>0</v>
      </c>
      <c r="Y19" s="19">
        <v>0</v>
      </c>
      <c r="Z19" s="17"/>
      <c r="AA19" s="17"/>
      <c r="AB19" s="22" t="s">
        <v>59</v>
      </c>
      <c r="AC19" s="19">
        <v>452937</v>
      </c>
      <c r="AD19" s="22">
        <v>0</v>
      </c>
      <c r="AE19" s="17"/>
      <c r="AF19" s="17"/>
      <c r="AG19" s="17"/>
      <c r="AH19" s="17"/>
      <c r="AI19" s="17"/>
      <c r="AJ19" s="22">
        <v>452937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452937</v>
      </c>
      <c r="AT19" s="22">
        <v>0</v>
      </c>
      <c r="AU19" s="17">
        <v>2201566813</v>
      </c>
      <c r="AV19" s="17" t="s">
        <v>106</v>
      </c>
      <c r="AW19" s="17" t="s">
        <v>107</v>
      </c>
      <c r="AX19" s="22">
        <v>452937</v>
      </c>
    </row>
    <row r="20" spans="1:50" x14ac:dyDescent="0.35">
      <c r="A20" s="17">
        <v>891500084</v>
      </c>
      <c r="B20" s="17" t="s">
        <v>54</v>
      </c>
      <c r="C20" s="17" t="s">
        <v>13</v>
      </c>
      <c r="D20" s="17">
        <v>542178</v>
      </c>
      <c r="E20" s="17" t="s">
        <v>86</v>
      </c>
      <c r="F20" s="17" t="s">
        <v>87</v>
      </c>
      <c r="G20" s="18">
        <v>45384</v>
      </c>
      <c r="H20" s="18">
        <v>45419</v>
      </c>
      <c r="I20" s="19">
        <v>102897</v>
      </c>
      <c r="J20" s="19">
        <v>80800</v>
      </c>
      <c r="K20" s="20" t="s">
        <v>14</v>
      </c>
      <c r="L20" s="21" t="s">
        <v>15</v>
      </c>
      <c r="M20" s="17"/>
      <c r="N20" s="17" t="s">
        <v>108</v>
      </c>
      <c r="O20" s="19">
        <v>0</v>
      </c>
      <c r="P20" s="17"/>
      <c r="Q20" s="17" t="s">
        <v>58</v>
      </c>
      <c r="R20" s="18">
        <v>45384</v>
      </c>
      <c r="S20" s="18">
        <v>45419</v>
      </c>
      <c r="T20" s="18">
        <v>45434</v>
      </c>
      <c r="U20" s="18"/>
      <c r="V20" s="19">
        <v>102897</v>
      </c>
      <c r="W20" s="19">
        <v>0</v>
      </c>
      <c r="X20" s="19">
        <v>0</v>
      </c>
      <c r="Y20" s="19">
        <v>0</v>
      </c>
      <c r="Z20" s="17"/>
      <c r="AA20" s="17"/>
      <c r="AB20" s="22" t="s">
        <v>59</v>
      </c>
      <c r="AC20" s="19">
        <v>102897</v>
      </c>
      <c r="AD20" s="22">
        <v>0</v>
      </c>
      <c r="AE20" s="17"/>
      <c r="AF20" s="17"/>
      <c r="AG20" s="17"/>
      <c r="AH20" s="17"/>
      <c r="AI20" s="17"/>
      <c r="AJ20" s="22">
        <v>80800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17"/>
      <c r="AV20" s="17"/>
      <c r="AW20" s="17"/>
      <c r="AX20" s="22">
        <v>0</v>
      </c>
    </row>
  </sheetData>
  <autoFilter ref="A2:BC2">
    <sortState ref="A3:BC20">
      <sortCondition ref="N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1" zoomScaleNormal="100" workbookViewId="0">
      <selection activeCell="J21" sqref="J21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114</v>
      </c>
      <c r="E2" s="33"/>
      <c r="F2" s="33"/>
      <c r="G2" s="33"/>
      <c r="H2" s="33"/>
      <c r="I2" s="34"/>
      <c r="J2" s="35" t="s">
        <v>115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116</v>
      </c>
      <c r="E5" s="47"/>
      <c r="F5" s="47"/>
      <c r="G5" s="47"/>
      <c r="H5" s="47"/>
      <c r="I5" s="48"/>
      <c r="J5" s="48" t="s">
        <v>117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152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150</v>
      </c>
      <c r="J12" s="56"/>
    </row>
    <row r="13" spans="2:10" ht="13" x14ac:dyDescent="0.3">
      <c r="B13" s="55"/>
      <c r="C13" s="57" t="s">
        <v>151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118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119</v>
      </c>
      <c r="D17" s="58"/>
      <c r="H17" s="61"/>
      <c r="I17" s="62"/>
      <c r="J17" s="56"/>
    </row>
    <row r="18" spans="2:10" ht="13" x14ac:dyDescent="0.3">
      <c r="B18" s="55"/>
      <c r="C18" s="57" t="s">
        <v>120</v>
      </c>
      <c r="D18" s="57"/>
      <c r="E18" s="57"/>
      <c r="F18" s="57"/>
      <c r="H18" s="63">
        <v>18</v>
      </c>
      <c r="I18" s="64">
        <v>8810833</v>
      </c>
      <c r="J18" s="56"/>
    </row>
    <row r="19" spans="2:10" x14ac:dyDescent="0.25">
      <c r="B19" s="55"/>
      <c r="C19" s="29" t="s">
        <v>121</v>
      </c>
      <c r="H19" s="65">
        <v>2</v>
      </c>
      <c r="I19" s="66">
        <v>533737</v>
      </c>
      <c r="J19" s="56"/>
    </row>
    <row r="20" spans="2:10" x14ac:dyDescent="0.25">
      <c r="B20" s="55"/>
      <c r="C20" s="29" t="s">
        <v>122</v>
      </c>
      <c r="H20" s="65">
        <v>2</v>
      </c>
      <c r="I20" s="66">
        <v>321167</v>
      </c>
      <c r="J20" s="56"/>
    </row>
    <row r="21" spans="2:10" x14ac:dyDescent="0.25">
      <c r="B21" s="55"/>
      <c r="C21" s="29" t="s">
        <v>123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124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125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126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127</v>
      </c>
      <c r="D25" s="57"/>
      <c r="E25" s="57"/>
      <c r="F25" s="57"/>
      <c r="H25" s="63">
        <f>H19+H20+H21+H22+H24+H23</f>
        <v>4</v>
      </c>
      <c r="I25" s="64">
        <f>I19+I20+I21+I22+I24+I23</f>
        <v>854904</v>
      </c>
      <c r="J25" s="56"/>
    </row>
    <row r="26" spans="2:10" x14ac:dyDescent="0.25">
      <c r="B26" s="55"/>
      <c r="C26" s="29" t="s">
        <v>128</v>
      </c>
      <c r="H26" s="65">
        <v>12</v>
      </c>
      <c r="I26" s="66">
        <v>5882385</v>
      </c>
      <c r="J26" s="56"/>
    </row>
    <row r="27" spans="2:10" ht="13" thickBot="1" x14ac:dyDescent="0.3">
      <c r="B27" s="55"/>
      <c r="C27" s="29" t="s">
        <v>46</v>
      </c>
      <c r="H27" s="67">
        <v>2</v>
      </c>
      <c r="I27" s="68">
        <v>2073544</v>
      </c>
      <c r="J27" s="56"/>
    </row>
    <row r="28" spans="2:10" ht="13" x14ac:dyDescent="0.3">
      <c r="B28" s="55"/>
      <c r="C28" s="57" t="s">
        <v>129</v>
      </c>
      <c r="D28" s="57"/>
      <c r="E28" s="57"/>
      <c r="F28" s="57"/>
      <c r="H28" s="63">
        <f>H26+H27</f>
        <v>14</v>
      </c>
      <c r="I28" s="64">
        <f>I26+I27</f>
        <v>7955929</v>
      </c>
      <c r="J28" s="56"/>
    </row>
    <row r="29" spans="2:10" ht="13.5" thickBot="1" x14ac:dyDescent="0.35">
      <c r="B29" s="55"/>
      <c r="C29" s="29" t="s">
        <v>130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131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132</v>
      </c>
      <c r="D32" s="57"/>
      <c r="H32" s="70">
        <f>H25+H28+H30</f>
        <v>18</v>
      </c>
      <c r="I32" s="71">
        <f>I25+I28+I30</f>
        <v>8810833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133</v>
      </c>
      <c r="D37" s="74"/>
      <c r="H37" s="73" t="s">
        <v>134</v>
      </c>
      <c r="I37" s="74"/>
      <c r="J37" s="56"/>
    </row>
    <row r="38" spans="2:10" ht="13" x14ac:dyDescent="0.3">
      <c r="B38" s="55"/>
      <c r="C38" s="57" t="s">
        <v>135</v>
      </c>
      <c r="D38" s="72"/>
      <c r="H38" s="75" t="s">
        <v>136</v>
      </c>
      <c r="I38" s="72"/>
      <c r="J38" s="56"/>
    </row>
    <row r="39" spans="2:10" ht="13" x14ac:dyDescent="0.3">
      <c r="B39" s="55"/>
      <c r="C39" s="57" t="s">
        <v>137</v>
      </c>
      <c r="H39" s="57" t="s">
        <v>138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139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H37" sqref="H37:H39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140</v>
      </c>
      <c r="E2" s="33"/>
      <c r="F2" s="33"/>
      <c r="G2" s="33"/>
      <c r="H2" s="33"/>
      <c r="I2" s="34"/>
      <c r="J2" s="35" t="s">
        <v>115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141</v>
      </c>
      <c r="E5" s="81"/>
      <c r="F5" s="81"/>
      <c r="G5" s="81"/>
      <c r="H5" s="81"/>
      <c r="I5" s="82"/>
      <c r="J5" s="48" t="s">
        <v>142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tr">
        <f ca="1">+CONCATENATE("Santiago de Cali, ",TEXT(TODAY(),"MMMM DD YYYY"))</f>
        <v>Santiago de Cali, enero 22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 FRANCISCO DE PAULA SANTANDER</v>
      </c>
      <c r="J11" s="56"/>
    </row>
    <row r="12" spans="2:10" ht="13" x14ac:dyDescent="0.3">
      <c r="B12" s="55"/>
      <c r="C12" s="57" t="str">
        <f>+'FOR-CSA-018'!C13</f>
        <v>NIT: 891500084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143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144</v>
      </c>
      <c r="I16" s="84" t="s">
        <v>145</v>
      </c>
      <c r="J16" s="56"/>
    </row>
    <row r="17" spans="2:10" ht="13" x14ac:dyDescent="0.3">
      <c r="B17" s="55"/>
      <c r="C17" s="57" t="s">
        <v>146</v>
      </c>
      <c r="D17" s="57"/>
      <c r="E17" s="57"/>
      <c r="F17" s="57"/>
      <c r="H17" s="61">
        <f>+SUM(H18:H21)</f>
        <v>4</v>
      </c>
      <c r="I17" s="85">
        <f>+SUM(I18:I21)</f>
        <v>854904</v>
      </c>
      <c r="J17" s="56"/>
    </row>
    <row r="18" spans="2:10" x14ac:dyDescent="0.25">
      <c r="B18" s="55"/>
      <c r="C18" s="29" t="s">
        <v>121</v>
      </c>
      <c r="H18" s="86">
        <f>+'FOR-CSA-018'!H19</f>
        <v>2</v>
      </c>
      <c r="I18" s="87">
        <f>+'FOR-CSA-018'!I19</f>
        <v>533737</v>
      </c>
      <c r="J18" s="56"/>
    </row>
    <row r="19" spans="2:10" x14ac:dyDescent="0.25">
      <c r="B19" s="55"/>
      <c r="C19" s="29" t="s">
        <v>122</v>
      </c>
      <c r="H19" s="86">
        <f>+'FOR-CSA-018'!H20</f>
        <v>2</v>
      </c>
      <c r="I19" s="87">
        <f>+'FOR-CSA-018'!I20</f>
        <v>321167</v>
      </c>
      <c r="J19" s="56"/>
    </row>
    <row r="20" spans="2:10" x14ac:dyDescent="0.25">
      <c r="B20" s="55"/>
      <c r="C20" s="29" t="s">
        <v>124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147</v>
      </c>
      <c r="H21" s="86">
        <f>+'FOR-CSA-018'!H24</f>
        <v>0</v>
      </c>
      <c r="I21" s="87">
        <f>+'FOR-CSA-018'!I24</f>
        <v>0</v>
      </c>
      <c r="J21" s="56"/>
    </row>
    <row r="22" spans="2:10" ht="13" x14ac:dyDescent="0.3">
      <c r="B22" s="55"/>
      <c r="C22" s="57" t="s">
        <v>148</v>
      </c>
      <c r="D22" s="57"/>
      <c r="E22" s="57"/>
      <c r="F22" s="57"/>
      <c r="H22" s="61">
        <f>SUM(H18:H21)</f>
        <v>4</v>
      </c>
      <c r="I22" s="85">
        <f>+SUBTOTAL(9,I18:I21)</f>
        <v>854904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Nombre</v>
      </c>
      <c r="D28" s="73"/>
      <c r="G28" s="73" t="s">
        <v>134</v>
      </c>
      <c r="H28" s="74"/>
      <c r="I28" s="72"/>
      <c r="J28" s="56"/>
    </row>
    <row r="29" spans="2:10" ht="13" x14ac:dyDescent="0.3">
      <c r="B29" s="55"/>
      <c r="C29" s="75" t="str">
        <f>+'FOR-CSA-018'!C38</f>
        <v>Cargo</v>
      </c>
      <c r="D29" s="75"/>
      <c r="G29" s="75" t="s">
        <v>149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CARTERA-4</dc:creator>
  <cp:lastModifiedBy>Juan Camilo Paez Ramirez</cp:lastModifiedBy>
  <dcterms:created xsi:type="dcterms:W3CDTF">2024-12-11T16:16:05Z</dcterms:created>
  <dcterms:modified xsi:type="dcterms:W3CDTF">2025-01-22T13:49:14Z</dcterms:modified>
</cp:coreProperties>
</file>