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006037_E.S.E. HOSP UNIV DE SANTANDER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IPS'!$A$7:$J$8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0">'INFO IPS'!$1:$7</definedName>
  </definedNames>
  <calcPr calcId="152511"/>
  <pivotCaches>
    <pivotCache cacheId="70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I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AB1" i="2"/>
  <c r="AA1" i="2"/>
  <c r="Z1" i="2"/>
  <c r="Y1" i="2"/>
  <c r="X1" i="2"/>
  <c r="W1" i="2"/>
  <c r="V1" i="2"/>
  <c r="U1" i="2"/>
  <c r="T1" i="2"/>
  <c r="S1" i="2"/>
  <c r="R1" i="2"/>
  <c r="L1" i="2"/>
  <c r="J1" i="2"/>
  <c r="I1" i="2"/>
  <c r="H22" i="5" l="1"/>
  <c r="G6" i="1"/>
  <c r="F6" i="1"/>
  <c r="A3" i="1" l="1"/>
</calcChain>
</file>

<file path=xl/sharedStrings.xml><?xml version="1.0" encoding="utf-8"?>
<sst xmlns="http://schemas.openxmlformats.org/spreadsheetml/2006/main" count="101" uniqueCount="94">
  <si>
    <t>NIT</t>
  </si>
  <si>
    <t>FECHA RADICADO</t>
  </si>
  <si>
    <t>FACTURA</t>
  </si>
  <si>
    <t>FECHA DE LA FACTURA</t>
  </si>
  <si>
    <t>AGRUPADO EDAD</t>
  </si>
  <si>
    <t>VALOR FACTURA</t>
  </si>
  <si>
    <t>TOTALES</t>
  </si>
  <si>
    <t>SALDO DGH</t>
  </si>
  <si>
    <t>MAS DE 360 DIAS</t>
  </si>
  <si>
    <t>HUS0000101762</t>
  </si>
  <si>
    <t>CAJA DE COMPENSACION FAMILIAR COMFENALCO VALLE DEL CAUCA</t>
  </si>
  <si>
    <t>ESTADO DE CARTERA CORTE 30 DE NOVIEMBRE DE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</si>
  <si>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</si>
  <si>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</si>
  <si>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</si>
  <si>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</si>
  <si>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</si>
  <si>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</si>
  <si>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</si>
  <si>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</si>
  <si>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</si>
  <si>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</si>
  <si>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18-01-2025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</si>
  <si>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</si>
  <si>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</si>
  <si>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</si>
  <si>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</si>
  <si>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</si>
  <si>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</si>
  <si>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</si>
  <si>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</si>
  <si>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</si>
  <si>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</si>
  <si>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</si>
  <si>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</si>
  <si>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</si>
  <si>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</si>
  <si>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</si>
  <si>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</si>
  <si>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</si>
  <si>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</si>
  <si>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</si>
  <si>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</si>
  <si>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</si>
  <si>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E.S.E. HOSP UNIV DE SANTANDER</t>
  </si>
  <si>
    <t>HUS</t>
  </si>
  <si>
    <t>HUS101762</t>
  </si>
  <si>
    <t>900006037_HUS101762</t>
  </si>
  <si>
    <t>Finalizada</t>
  </si>
  <si>
    <t>20.12.2024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</si>
  <si>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</si>
  <si>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</si>
  <si>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</si>
  <si>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</si>
  <si>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</si>
  <si>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</si>
  <si>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</si>
  <si>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</si>
  <si>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</si>
  <si>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</si>
  <si>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</si>
  <si>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</si>
  <si>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</si>
  <si>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</si>
  <si>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</si>
  <si>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</si>
  <si>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</si>
  <si>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</si>
  <si>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</si>
  <si>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</si>
  <si>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</si>
  <si>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</si>
  <si>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</si>
  <si>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</si>
  <si>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</si>
  <si>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</si>
  <si>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</si>
  <si>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</si>
  <si>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</si>
  <si>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</si>
  <si>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</si>
  <si>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</si>
  <si>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</si>
  <si>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</si>
  <si>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</si>
  <si>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</si>
  <si>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</si>
  <si>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</si>
  <si>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</si>
  <si>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</si>
  <si>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</si>
  <si>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Señores : E.S.E. HOSP UNIV DE SANTANDER</t>
  </si>
  <si>
    <t>NIT: 900006037</t>
  </si>
  <si>
    <t>Santiago de Cali, enero 18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</si>
</sst>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_ * #,##0.00_ ;_ * \-#,##0.00_ ;_ * &quot;-&quot;??_ ;_ @_ 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8">
    <font>
      <sz val="11"/>
      <color theme="1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2"/>
      <color theme="1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5">
    <xf numFmtId="0" fontId="0" fillId="0" borderId="0"/>
    <xf numFmtId="164" fontId="7" fillId="0" borderId="0" applyFont="0" applyFill="0" applyBorder="0" applyAlignment="0" applyProtection="0"/>
    <xf numFmtId="0" fontId="7" fillId="0" borderId="0"/>
    <xf numFmtId="43" fontId="9" fillId="0" borderId="0" applyFont="0" applyFill="0" applyBorder="0" applyAlignment="0" applyProtection="0"/>
    <xf numFmtId="0" fontId="10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2" fillId="0" borderId="0"/>
    <xf numFmtId="165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1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0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4">
    <xf numFmtId="0" fontId="0" fillId="0" borderId="0" xfId="0"/>
    <xf numFmtId="0" fontId="3" fillId="0" borderId="0" xfId="0" applyFont="1"/>
    <xf numFmtId="0" fontId="4" fillId="0" borderId="0" xfId="0" applyFont="1"/>
    <xf numFmtId="14" fontId="4" fillId="0" borderId="0" xfId="0" applyNumberFormat="1" applyFont="1"/>
    <xf numFmtId="0" fontId="6" fillId="2" borderId="1" xfId="0" applyFont="1" applyFill="1" applyBorder="1" applyAlignment="1">
      <alignment horizontal="center" vertical="center" wrapText="1"/>
    </xf>
    <xf numFmtId="14" fontId="6" fillId="2" borderId="1" xfId="0" applyNumberFormat="1" applyFont="1" applyFill="1" applyBorder="1" applyAlignment="1">
      <alignment horizontal="center" vertical="center" wrapText="1"/>
    </xf>
    <xf numFmtId="164" fontId="6" fillId="2" borderId="1" xfId="1" applyFont="1" applyFill="1" applyBorder="1" applyAlignment="1">
      <alignment horizontal="center" vertical="center" wrapText="1"/>
    </xf>
    <xf numFmtId="3" fontId="8" fillId="2" borderId="1" xfId="0" applyNumberFormat="1" applyFont="1" applyFill="1" applyBorder="1"/>
    <xf numFmtId="0" fontId="0" fillId="0" borderId="1" xfId="0" applyBorder="1"/>
    <xf numFmtId="14" fontId="0" fillId="0" borderId="1" xfId="0" applyNumberFormat="1" applyBorder="1" applyAlignment="1">
      <alignment vertical="center"/>
    </xf>
    <xf numFmtId="43" fontId="0" fillId="0" borderId="1" xfId="3" applyFont="1" applyBorder="1"/>
    <xf numFmtId="43" fontId="0" fillId="0" borderId="1" xfId="3" applyFont="1" applyBorder="1" applyAlignment="1">
      <alignment horizontal="right"/>
    </xf>
    <xf numFmtId="0" fontId="10" fillId="0" borderId="5" xfId="14" applyBorder="1" applyAlignment="1">
      <alignment horizontal="center"/>
    </xf>
    <xf numFmtId="0" fontId="5" fillId="2" borderId="0" xfId="0" applyFont="1" applyFill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166" fontId="13" fillId="0" borderId="1" xfId="1" applyNumberFormat="1" applyFont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166" fontId="13" fillId="3" borderId="1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166" fontId="13" fillId="5" borderId="1" xfId="1" applyNumberFormat="1" applyFont="1" applyFill="1" applyBorder="1" applyAlignment="1">
      <alignment horizontal="center" vertical="center" wrapText="1"/>
    </xf>
    <xf numFmtId="0" fontId="13" fillId="6" borderId="1" xfId="0" applyFont="1" applyFill="1" applyBorder="1" applyAlignment="1">
      <alignment horizontal="center" vertical="center" wrapText="1"/>
    </xf>
    <xf numFmtId="0" fontId="14" fillId="0" borderId="1" xfId="0" applyFont="1" applyBorder="1" applyAlignment="1">
      <alignment vertical="center"/>
    </xf>
    <xf numFmtId="14" fontId="14" fillId="0" borderId="1" xfId="0" applyNumberFormat="1" applyFont="1" applyBorder="1" applyAlignment="1">
      <alignment vertical="center"/>
    </xf>
    <xf numFmtId="166" fontId="14" fillId="0" borderId="1" xfId="1" applyNumberFormat="1" applyFont="1" applyBorder="1" applyAlignment="1">
      <alignment vertical="center"/>
    </xf>
    <xf numFmtId="164" fontId="14" fillId="0" borderId="1" xfId="1" applyFont="1" applyBorder="1" applyAlignment="1">
      <alignment vertical="center"/>
    </xf>
    <xf numFmtId="0" fontId="14" fillId="0" borderId="0" xfId="0" applyFont="1" applyAlignment="1">
      <alignment vertical="center"/>
    </xf>
    <xf numFmtId="166" fontId="14" fillId="0" borderId="0" xfId="1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5" fillId="0" borderId="0" xfId="52" applyFont="1"/>
    <xf numFmtId="0" fontId="15" fillId="0" borderId="6" xfId="52" applyFont="1" applyBorder="1" applyAlignment="1">
      <alignment horizontal="centerContinuous"/>
    </xf>
    <xf numFmtId="0" fontId="15" fillId="0" borderId="7" xfId="52" applyFont="1" applyBorder="1" applyAlignment="1">
      <alignment horizontal="centerContinuous"/>
    </xf>
    <xf numFmtId="0" fontId="16" fillId="0" borderId="6" xfId="52" applyFont="1" applyBorder="1" applyAlignment="1">
      <alignment horizontal="center" vertical="center"/>
    </xf>
    <xf numFmtId="0" fontId="16" fillId="0" borderId="8" xfId="52" applyFont="1" applyBorder="1" applyAlignment="1">
      <alignment horizontal="center" vertical="center"/>
    </xf>
    <xf numFmtId="0" fontId="16" fillId="0" borderId="7" xfId="52" applyFont="1" applyBorder="1" applyAlignment="1">
      <alignment horizontal="center" vertical="center"/>
    </xf>
    <xf numFmtId="0" fontId="16" fillId="0" borderId="9" xfId="52" applyFont="1" applyBorder="1" applyAlignment="1">
      <alignment horizontal="center" vertical="center"/>
    </xf>
    <xf numFmtId="0" fontId="15" fillId="0" borderId="10" xfId="52" applyFont="1" applyBorder="1" applyAlignment="1">
      <alignment horizontal="centerContinuous"/>
    </xf>
    <xf numFmtId="0" fontId="15" fillId="0" borderId="11" xfId="52" applyFont="1" applyBorder="1" applyAlignment="1">
      <alignment horizontal="centerContinuous"/>
    </xf>
    <xf numFmtId="0" fontId="16" fillId="0" borderId="12" xfId="52" applyFont="1" applyBorder="1" applyAlignment="1">
      <alignment horizontal="center" vertical="center"/>
    </xf>
    <xf numFmtId="0" fontId="16" fillId="0" borderId="13" xfId="52" applyFont="1" applyBorder="1" applyAlignment="1">
      <alignment horizontal="center" vertical="center"/>
    </xf>
    <xf numFmtId="0" fontId="16" fillId="0" borderId="14" xfId="52" applyFont="1" applyBorder="1" applyAlignment="1">
      <alignment horizontal="center" vertical="center"/>
    </xf>
    <xf numFmtId="0" fontId="16" fillId="0" borderId="15" xfId="52" applyFont="1" applyBorder="1" applyAlignment="1">
      <alignment horizontal="center" vertical="center"/>
    </xf>
    <xf numFmtId="0" fontId="16" fillId="0" borderId="6" xfId="52" applyFont="1" applyBorder="1" applyAlignment="1">
      <alignment horizontal="centerContinuous" vertical="center"/>
    </xf>
    <xf numFmtId="0" fontId="16" fillId="0" borderId="8" xfId="52" applyFont="1" applyBorder="1" applyAlignment="1">
      <alignment horizontal="centerContinuous" vertical="center"/>
    </xf>
    <xf numFmtId="0" fontId="16" fillId="0" borderId="7" xfId="52" applyFont="1" applyBorder="1" applyAlignment="1">
      <alignment horizontal="centerContinuous" vertical="center"/>
    </xf>
    <xf numFmtId="0" fontId="16" fillId="0" borderId="9" xfId="52" applyFont="1" applyBorder="1" applyAlignment="1">
      <alignment horizontal="centerContinuous" vertical="center"/>
    </xf>
    <xf numFmtId="0" fontId="16" fillId="0" borderId="10" xfId="52" applyFont="1" applyBorder="1" applyAlignment="1">
      <alignment horizontal="centerContinuous" vertical="center"/>
    </xf>
    <xf numFmtId="0" fontId="16" fillId="0" borderId="0" xfId="52" applyFont="1" applyAlignment="1">
      <alignment horizontal="centerContinuous" vertical="center"/>
    </xf>
    <xf numFmtId="0" fontId="16" fillId="0" borderId="16" xfId="52" applyFont="1" applyBorder="1" applyAlignment="1">
      <alignment horizontal="centerContinuous" vertical="center"/>
    </xf>
    <xf numFmtId="0" fontId="15" fillId="0" borderId="12" xfId="52" applyFont="1" applyBorder="1" applyAlignment="1">
      <alignment horizontal="centerContinuous"/>
    </xf>
    <xf numFmtId="0" fontId="15" fillId="0" borderId="14" xfId="52" applyFont="1" applyBorder="1" applyAlignment="1">
      <alignment horizontal="centerContinuous"/>
    </xf>
    <xf numFmtId="0" fontId="16" fillId="0" borderId="12" xfId="52" applyFont="1" applyBorder="1" applyAlignment="1">
      <alignment horizontal="centerContinuous" vertical="center"/>
    </xf>
    <xf numFmtId="0" fontId="16" fillId="0" borderId="13" xfId="52" applyFont="1" applyBorder="1" applyAlignment="1">
      <alignment horizontal="centerContinuous" vertical="center"/>
    </xf>
    <xf numFmtId="0" fontId="16" fillId="0" borderId="14" xfId="52" applyFont="1" applyBorder="1" applyAlignment="1">
      <alignment horizontal="centerContinuous" vertical="center"/>
    </xf>
    <xf numFmtId="0" fontId="16" fillId="0" borderId="15" xfId="52" applyFont="1" applyBorder="1" applyAlignment="1">
      <alignment horizontal="centerContinuous" vertical="center"/>
    </xf>
    <xf numFmtId="0" fontId="15" fillId="0" borderId="10" xfId="52" applyFont="1" applyBorder="1"/>
    <xf numFmtId="0" fontId="15" fillId="0" borderId="11" xfId="52" applyFont="1" applyBorder="1"/>
    <xf numFmtId="0" fontId="16" fillId="0" borderId="0" xfId="52" applyFont="1"/>
    <xf numFmtId="14" fontId="15" fillId="0" borderId="0" xfId="52" applyNumberFormat="1" applyFont="1"/>
    <xf numFmtId="167" fontId="15" fillId="0" borderId="0" xfId="52" applyNumberFormat="1" applyFont="1"/>
    <xf numFmtId="14" fontId="15" fillId="0" borderId="0" xfId="52" applyNumberFormat="1" applyFont="1" applyAlignment="1">
      <alignment horizontal="left"/>
    </xf>
    <xf numFmtId="1" fontId="16" fillId="0" borderId="0" xfId="53" applyNumberFormat="1" applyFont="1" applyAlignment="1">
      <alignment horizontal="right"/>
    </xf>
    <xf numFmtId="169" fontId="16" fillId="0" borderId="0" xfId="52" applyNumberFormat="1" applyFont="1" applyAlignment="1">
      <alignment horizontal="right"/>
    </xf>
    <xf numFmtId="1" fontId="16" fillId="0" borderId="0" xfId="52" applyNumberFormat="1" applyFont="1" applyAlignment="1">
      <alignment horizontal="center"/>
    </xf>
    <xf numFmtId="170" fontId="16" fillId="0" borderId="0" xfId="52" applyNumberFormat="1" applyFont="1" applyAlignment="1">
      <alignment horizontal="right"/>
    </xf>
    <xf numFmtId="1" fontId="15" fillId="0" borderId="0" xfId="52" applyNumberFormat="1" applyFont="1" applyAlignment="1">
      <alignment horizontal="center"/>
    </xf>
    <xf numFmtId="170" fontId="15" fillId="0" borderId="0" xfId="52" applyNumberFormat="1" applyFont="1" applyAlignment="1">
      <alignment horizontal="right"/>
    </xf>
    <xf numFmtId="1" fontId="15" fillId="0" borderId="13" xfId="52" applyNumberFormat="1" applyFont="1" applyBorder="1" applyAlignment="1">
      <alignment horizontal="center"/>
    </xf>
    <xf numFmtId="170" fontId="15" fillId="0" borderId="13" xfId="52" applyNumberFormat="1" applyFont="1" applyBorder="1" applyAlignment="1">
      <alignment horizontal="right"/>
    </xf>
    <xf numFmtId="0" fontId="15" fillId="0" borderId="0" xfId="52" applyFont="1" applyAlignment="1">
      <alignment horizontal="center"/>
    </xf>
    <xf numFmtId="1" fontId="16" fillId="0" borderId="17" xfId="52" applyNumberFormat="1" applyFont="1" applyBorder="1" applyAlignment="1">
      <alignment horizontal="center"/>
    </xf>
    <xf numFmtId="170" fontId="16" fillId="0" borderId="17" xfId="52" applyNumberFormat="1" applyFont="1" applyBorder="1" applyAlignment="1">
      <alignment horizontal="right"/>
    </xf>
    <xf numFmtId="170" fontId="15" fillId="0" borderId="0" xfId="52" applyNumberFormat="1" applyFont="1"/>
    <xf numFmtId="170" fontId="16" fillId="0" borderId="13" xfId="52" applyNumberFormat="1" applyFont="1" applyBorder="1"/>
    <xf numFmtId="170" fontId="15" fillId="0" borderId="13" xfId="52" applyNumberFormat="1" applyFont="1" applyBorder="1"/>
    <xf numFmtId="170" fontId="16" fillId="0" borderId="0" xfId="52" applyNumberFormat="1" applyFont="1"/>
    <xf numFmtId="0" fontId="17" fillId="0" borderId="0" xfId="52" applyFont="1" applyAlignment="1">
      <alignment horizontal="center" vertical="center" wrapText="1"/>
    </xf>
    <xf numFmtId="0" fontId="15" fillId="0" borderId="12" xfId="52" applyFont="1" applyBorder="1"/>
    <xf numFmtId="0" fontId="15" fillId="0" borderId="13" xfId="52" applyFont="1" applyBorder="1"/>
    <xf numFmtId="0" fontId="15" fillId="0" borderId="14" xfId="52" applyFont="1" applyBorder="1"/>
    <xf numFmtId="0" fontId="16" fillId="0" borderId="10" xfId="52" applyFont="1" applyBorder="1" applyAlignment="1">
      <alignment horizontal="center" vertical="center" wrapText="1"/>
    </xf>
    <xf numFmtId="0" fontId="16" fillId="0" borderId="0" xfId="52" applyFont="1" applyAlignment="1">
      <alignment horizontal="center" vertical="center" wrapText="1"/>
    </xf>
    <xf numFmtId="0" fontId="16" fillId="0" borderId="11" xfId="52" applyFont="1" applyBorder="1" applyAlignment="1">
      <alignment horizontal="center" vertical="center" wrapText="1"/>
    </xf>
    <xf numFmtId="0" fontId="15" fillId="7" borderId="0" xfId="52" applyFont="1" applyFill="1"/>
    <xf numFmtId="0" fontId="16" fillId="0" borderId="0" xfId="52" applyFont="1" applyAlignment="1">
      <alignment horizontal="center"/>
    </xf>
    <xf numFmtId="171" fontId="16" fillId="0" borderId="0" xfId="54" applyNumberFormat="1" applyFont="1" applyAlignment="1">
      <alignment horizontal="right"/>
    </xf>
    <xf numFmtId="1" fontId="15" fillId="0" borderId="0" xfId="53" applyNumberFormat="1" applyFont="1" applyAlignment="1">
      <alignment horizontal="right"/>
    </xf>
    <xf numFmtId="171" fontId="15" fillId="0" borderId="0" xfId="54" applyNumberFormat="1" applyFont="1" applyAlignment="1">
      <alignment horizontal="right"/>
    </xf>
    <xf numFmtId="172" fontId="15" fillId="0" borderId="17" xfId="54" applyNumberFormat="1" applyFont="1" applyBorder="1" applyAlignment="1">
      <alignment horizontal="center"/>
    </xf>
    <xf numFmtId="171" fontId="15" fillId="0" borderId="17" xfId="54" applyNumberFormat="1" applyFont="1" applyBorder="1" applyAlignment="1">
      <alignment horizontal="right"/>
    </xf>
  </cellXfs>
  <cellStyles count="55">
    <cellStyle name="Millares" xfId="3" builtinId="3"/>
    <cellStyle name="Millares [0] 2" xfId="11"/>
    <cellStyle name="Millares [0] 2 2" xfId="29"/>
    <cellStyle name="Millares [0] 3" xfId="25"/>
    <cellStyle name="Millares 10" xfId="21"/>
    <cellStyle name="Millares 11" xfId="24"/>
    <cellStyle name="Millares 12" xfId="23"/>
    <cellStyle name="Millares 2" xfId="5"/>
    <cellStyle name="Millares 2 2" xfId="26"/>
    <cellStyle name="Millares 2 2 2" xfId="54"/>
    <cellStyle name="Millares 3" xfId="10"/>
    <cellStyle name="Millares 3 2" xfId="31"/>
    <cellStyle name="Millares 3 3" xfId="53"/>
    <cellStyle name="Millares 4" xfId="15"/>
    <cellStyle name="Millares 5" xfId="16"/>
    <cellStyle name="Millares 6" xfId="17"/>
    <cellStyle name="Millares 7" xfId="18"/>
    <cellStyle name="Millares 8" xfId="19"/>
    <cellStyle name="Millares 9" xfId="20"/>
    <cellStyle name="Moneda" xfId="1" builtinId="4"/>
    <cellStyle name="Moneda 2" xfId="48"/>
    <cellStyle name="Normal" xfId="0" builtinId="0"/>
    <cellStyle name="Normal 11" xfId="2"/>
    <cellStyle name="Normal 12" xfId="8"/>
    <cellStyle name="Normal 12 2" xfId="12"/>
    <cellStyle name="Normal 16" xfId="22"/>
    <cellStyle name="Normal 2" xfId="4"/>
    <cellStyle name="Normal 2 2" xfId="30"/>
    <cellStyle name="Normal 2 2 2" xfId="36"/>
    <cellStyle name="Normal 2 2 3" xfId="52"/>
    <cellStyle name="Normal 2 3" xfId="33"/>
    <cellStyle name="Normal 2 4" xfId="34"/>
    <cellStyle name="Normal 2 5" xfId="27"/>
    <cellStyle name="Normal 3" xfId="9"/>
    <cellStyle name="Normal 3 2" xfId="6"/>
    <cellStyle name="Normal 3 2 2" xfId="14"/>
    <cellStyle name="Normal 3 3" xfId="28"/>
    <cellStyle name="Normal 4" xfId="7"/>
    <cellStyle name="Normal 4 2" xfId="13"/>
    <cellStyle name="Normal 5" xfId="35"/>
    <cellStyle name="Normal 5 10" xfId="45"/>
    <cellStyle name="Normal 5 11" xfId="46"/>
    <cellStyle name="Normal 5 12" xfId="47"/>
    <cellStyle name="Normal 5 13" xfId="49"/>
    <cellStyle name="Normal 5 14" xfId="50"/>
    <cellStyle name="Normal 5 2" xfId="32"/>
    <cellStyle name="Normal 5 3" xfId="38"/>
    <cellStyle name="Normal 5 4" xfId="39"/>
    <cellStyle name="Normal 5 5" xfId="40"/>
    <cellStyle name="Normal 5 6" xfId="41"/>
    <cellStyle name="Normal 5 7" xfId="42"/>
    <cellStyle name="Normal 5 8" xfId="43"/>
    <cellStyle name="Normal 5 9" xfId="44"/>
    <cellStyle name="Normal 5 9 2" xfId="51"/>
    <cellStyle name="Normal 6" xfId="3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9525</xdr:rowOff>
    </xdr:from>
    <xdr:to>
      <xdr:col>1</xdr:col>
      <xdr:colOff>466726</xdr:colOff>
      <xdr:row>3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9050" y="9525"/>
          <a:ext cx="1190626" cy="60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5.480936111111" createdVersion="5" refreshedVersion="5" minRefreshableVersion="3" recordCount="1">
  <cacheSource type="worksheet">
    <worksheetSource ref="A2:AF3" sheet="ESTADO DE CADA FACTURA"/>
  </cacheSource>
  <cacheFields count="32">
    <cacheField name="NIT IPS" numFmtId="0">
      <sharedItems containsSemiMixedTypes="0" containsString="0" containsNumber="1" containsInteger="1" minValue="900006037" maxValue="90000603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1762" maxValue="10176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2-16T00:00:00" maxDate="2022-02-17T00:00:00"/>
    </cacheField>
    <cacheField name="IPS Fecha radicado" numFmtId="14">
      <sharedItems containsSemiMixedTypes="0" containsNonDate="0" containsDate="1" containsString="0" minDate="2022-10-06T00:00:00" maxDate="2022-10-07T00:00:00"/>
    </cacheField>
    <cacheField name="IPS Valor Factura" numFmtId="166">
      <sharedItems containsSemiMixedTypes="0" containsString="0" containsNumber="1" containsInteger="1" minValue="6194167" maxValue="6194167"/>
    </cacheField>
    <cacheField name="IPS Saldo Factura" numFmtId="166">
      <sharedItems containsSemiMixedTypes="0" containsString="0" containsNumber="1" containsInteger="1" minValue="862500" maxValue="862500"/>
    </cacheField>
    <cacheField name="ESTADO EPS 18-01-2025" numFmtId="0">
      <sharedItems count="1">
        <s v="Factura cancel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2-03-14T00:00:00" maxDate="2022-03-15T00:00:00"/>
    </cacheField>
    <cacheField name="FECHA RAD" numFmtId="14">
      <sharedItems containsSemiMixedTypes="0" containsNonDate="0" containsDate="1" containsString="0" minDate="2023-10-05T00:00:00" maxDate="2023-10-06T00:00:00"/>
    </cacheField>
    <cacheField name="FECHA LIQ" numFmtId="14">
      <sharedItems containsSemiMixedTypes="0" containsNonDate="0" containsDate="1" containsString="0" minDate="2024-03-05T00:00:00" maxDate="2024-03-06T00:00:00"/>
    </cacheField>
    <cacheField name="FACTURA CANCELADA" numFmtId="164">
      <sharedItems containsSemiMixedTypes="0" containsString="0" containsNumber="1" containsInteger="1" minValue="862500" maxValue="86250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890100" maxValue="8901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emiMixedTypes="0" containsString="0" containsNumber="1" containsInteger="1" minValue="2201575322" maxValue="2201575322"/>
    </cacheField>
    <cacheField name="FECHA COMPENSACION SAP" numFmtId="0">
      <sharedItems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890100" maxValue="8901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">
  <r>
    <n v="900006037"/>
    <s v="E.S.E. HOSP UNIV DE SANTANDER"/>
    <s v="HUS"/>
    <n v="101762"/>
    <s v="HUS101762"/>
    <s v="900006037_HUS101762"/>
    <d v="2022-02-16T00:00:00"/>
    <d v="2022-10-06T00:00:00"/>
    <n v="6194167"/>
    <n v="862500"/>
    <x v="0"/>
    <n v="0"/>
    <m/>
    <s v="Finalizada"/>
    <d v="2022-03-14T00:00:00"/>
    <d v="2023-10-05T00:00:00"/>
    <d v="2024-03-05T00:00:00"/>
    <n v="862500"/>
    <n v="0"/>
    <n v="0"/>
    <n v="0"/>
    <n v="0"/>
    <n v="0"/>
    <n v="0"/>
    <n v="0"/>
    <n v="0"/>
    <n v="890100"/>
    <n v="0"/>
    <n v="2201575322"/>
    <s v="20.12.2024"/>
    <m/>
    <n v="8901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7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axis="axisRow" showAll="0">
      <items count="2">
        <item x="0"/>
        <item t="default"/>
      </items>
    </pivotField>
    <pivotField numFmtId="166" showAll="0"/>
    <pivotField showAll="0"/>
    <pivotField showAll="0"/>
    <pivotField numFmtId="14" showAll="0"/>
    <pivotField numFmtId="14" showAll="0"/>
    <pivotField numFmtId="1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H15" sqref="H15"/>
    </sheetView>
  </sheetViews>
  <sheetFormatPr baseColWidth="10" defaultColWidth="11" defaultRowHeight="14"/>
  <cols>
    <col min="1" max="1" width="11.1796875" style="2" customWidth="1"/>
    <col min="2" max="2" width="16.26953125" style="2" customWidth="1"/>
    <col min="3" max="3" width="12.453125" style="2" customWidth="1"/>
    <col min="4" max="4" width="13.26953125" style="3" customWidth="1"/>
    <col min="5" max="5" width="17.81640625" style="2" customWidth="1"/>
    <col min="6" max="6" width="19.26953125" style="2" customWidth="1"/>
    <col min="7" max="7" width="15.54296875" style="2" customWidth="1"/>
    <col min="8" max="8" width="19.81640625" style="2" customWidth="1"/>
    <col min="9" max="9" width="16.81640625" style="2" bestFit="1" customWidth="1"/>
    <col min="10" max="10" width="15.54296875" style="2" bestFit="1" customWidth="1"/>
    <col min="11" max="16384" width="11" style="2"/>
  </cols>
  <sheetData>
    <row r="1" spans="1:7" ht="15.5">
      <c r="A1" s="13" t="s">
        <v>11</v>
      </c>
      <c r="B1" s="13"/>
      <c r="C1" s="13"/>
      <c r="D1" s="13"/>
      <c r="E1" s="13"/>
      <c r="F1" s="13"/>
      <c r="G1" s="13"/>
    </row>
    <row r="2" spans="1:7" ht="15.5">
      <c r="A2" s="13" t="s">
        <v>10</v>
      </c>
      <c r="B2" s="13"/>
      <c r="C2" s="13"/>
      <c r="D2" s="13"/>
      <c r="E2" s="13"/>
      <c r="F2" s="13"/>
      <c r="G2" s="13"/>
    </row>
    <row r="3" spans="1:7" ht="15.5">
      <c r="A3" s="13" t="str">
        <f>"NIT "&amp;A8</f>
        <v>NIT 890303093</v>
      </c>
      <c r="B3" s="13"/>
      <c r="C3" s="13"/>
      <c r="D3" s="13"/>
      <c r="E3" s="13"/>
      <c r="F3" s="13"/>
      <c r="G3" s="13"/>
    </row>
    <row r="6" spans="1:7">
      <c r="A6" s="14" t="s">
        <v>6</v>
      </c>
      <c r="B6" s="15"/>
      <c r="C6" s="15"/>
      <c r="D6" s="15"/>
      <c r="E6" s="16"/>
      <c r="F6" s="7">
        <f>SUM(F8:F8)</f>
        <v>6194167</v>
      </c>
      <c r="G6" s="7">
        <f>SUM(G8:G8)</f>
        <v>862500</v>
      </c>
    </row>
    <row r="7" spans="1:7" s="1" customFormat="1" ht="26">
      <c r="A7" s="4" t="s">
        <v>0</v>
      </c>
      <c r="B7" s="4" t="s">
        <v>2</v>
      </c>
      <c r="C7" s="5" t="s">
        <v>1</v>
      </c>
      <c r="D7" s="5" t="s">
        <v>3</v>
      </c>
      <c r="E7" s="4" t="s">
        <v>4</v>
      </c>
      <c r="F7" s="6" t="s">
        <v>5</v>
      </c>
      <c r="G7" s="6" t="s">
        <v>7</v>
      </c>
    </row>
    <row r="8" spans="1:7" s="1" customFormat="1" ht="14.5">
      <c r="A8" s="12">
        <v>890303093</v>
      </c>
      <c r="B8" s="8" t="s">
        <v>9</v>
      </c>
      <c r="C8" s="9">
        <v>44840</v>
      </c>
      <c r="D8" s="9">
        <v>44608</v>
      </c>
      <c r="E8" s="11" t="s">
        <v>8</v>
      </c>
      <c r="F8" s="10">
        <v>6194167</v>
      </c>
      <c r="G8" s="10">
        <v>862500</v>
      </c>
    </row>
  </sheetData>
  <autoFilter ref="A7:J8"/>
  <sortState ref="A8:G8">
    <sortCondition ref="C8"/>
  </sortState>
  <mergeCells count="4">
    <mergeCell ref="A1:G1"/>
    <mergeCell ref="A2:G2"/>
    <mergeCell ref="A3:G3"/>
    <mergeCell ref="A6:E6"/>
  </mergeCells>
  <pageMargins left="1.2986111111111101" right="0.70833333333333304" top="0.35416666666666702" bottom="0.35416666666666702" header="0.31458333333333299" footer="0.31458333333333299"/>
  <pageSetup paperSize="5" scale="8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A3" sqref="A3"/>
    </sheetView>
  </sheetViews>
  <sheetFormatPr baseColWidth="10" defaultRowHeight="14.5"/>
  <cols>
    <col min="1" max="1" width="16.54296875" bestFit="1" customWidth="1"/>
    <col min="2" max="2" width="14.81640625" customWidth="1"/>
    <col min="3" max="3" width="22.90625" bestFit="1" customWidth="1"/>
  </cols>
  <sheetData>
    <row r="3" spans="1:3">
      <c r="A3" s="31" t="s">
        <v>53</v>
      </c>
      <c r="B3" t="s">
        <v>51</v>
      </c>
      <c r="C3" t="s">
        <v>52</v>
      </c>
    </row>
    <row r="4" spans="1:3">
      <c r="A4" s="32" t="s">
        <v>50</v>
      </c>
      <c r="B4" s="30">
        <v>1</v>
      </c>
      <c r="C4" s="30">
        <v>862500</v>
      </c>
    </row>
    <row r="5" spans="1:3">
      <c r="A5" s="32" t="s">
        <v>54</v>
      </c>
      <c r="B5" s="30">
        <v>1</v>
      </c>
      <c r="C5" s="30">
        <v>862500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3"/>
  <sheetViews>
    <sheetView workbookViewId="0">
      <selection activeCell="J3" sqref="J3"/>
    </sheetView>
  </sheetViews>
  <sheetFormatPr baseColWidth="10" defaultRowHeight="14.5"/>
  <sheetData>
    <row r="1" spans="1:32" s="28" customFormat="1" ht="10">
      <c r="I1" s="29">
        <f>+SUBTOTAL(9,I3:I2228)</f>
        <v>6194167</v>
      </c>
      <c r="J1" s="29">
        <f>+SUBTOTAL(9,J3:J2228)</f>
        <v>862500</v>
      </c>
      <c r="L1" s="29">
        <f>+SUBTOTAL(9,L3:L2228)</f>
        <v>0</v>
      </c>
      <c r="R1" s="29">
        <f t="shared" ref="R1:AB1" si="0">+SUBTOTAL(9,R3:R2228)</f>
        <v>862500</v>
      </c>
      <c r="S1" s="29">
        <f t="shared" si="0"/>
        <v>0</v>
      </c>
      <c r="T1" s="29">
        <f t="shared" si="0"/>
        <v>0</v>
      </c>
      <c r="U1" s="29">
        <f t="shared" si="0"/>
        <v>0</v>
      </c>
      <c r="V1" s="29">
        <f t="shared" si="0"/>
        <v>0</v>
      </c>
      <c r="W1" s="29">
        <f t="shared" si="0"/>
        <v>0</v>
      </c>
      <c r="X1" s="29">
        <f t="shared" si="0"/>
        <v>0</v>
      </c>
      <c r="Y1" s="29">
        <f t="shared" si="0"/>
        <v>0</v>
      </c>
      <c r="Z1" s="29">
        <f t="shared" si="0"/>
        <v>0</v>
      </c>
      <c r="AA1" s="29">
        <f t="shared" si="0"/>
        <v>890100</v>
      </c>
      <c r="AB1" s="29">
        <f t="shared" si="0"/>
        <v>0</v>
      </c>
    </row>
    <row r="2" spans="1:32" ht="30">
      <c r="A2" s="17" t="s">
        <v>12</v>
      </c>
      <c r="B2" s="17" t="s">
        <v>13</v>
      </c>
      <c r="C2" s="17" t="s">
        <v>14</v>
      </c>
      <c r="D2" s="17" t="s">
        <v>15</v>
      </c>
      <c r="E2" s="17" t="s">
        <v>16</v>
      </c>
      <c r="F2" s="17" t="s">
        <v>17</v>
      </c>
      <c r="G2" s="17" t="s">
        <v>18</v>
      </c>
      <c r="H2" s="17" t="s">
        <v>19</v>
      </c>
      <c r="I2" s="18" t="s">
        <v>20</v>
      </c>
      <c r="J2" s="18" t="s">
        <v>21</v>
      </c>
      <c r="K2" s="19" t="s">
        <v>22</v>
      </c>
      <c r="L2" s="20" t="s">
        <v>23</v>
      </c>
      <c r="M2" s="19" t="s">
        <v>24</v>
      </c>
      <c r="N2" s="21" t="s">
        <v>25</v>
      </c>
      <c r="O2" s="21" t="s">
        <v>26</v>
      </c>
      <c r="P2" s="21" t="s">
        <v>27</v>
      </c>
      <c r="Q2" s="21" t="s">
        <v>28</v>
      </c>
      <c r="R2" s="22" t="s">
        <v>31</v>
      </c>
      <c r="S2" s="22" t="s">
        <v>32</v>
      </c>
      <c r="T2" s="22" t="s">
        <v>33</v>
      </c>
      <c r="U2" s="22" t="s">
        <v>30</v>
      </c>
      <c r="V2" s="22" t="s">
        <v>34</v>
      </c>
      <c r="W2" s="22" t="s">
        <v>29</v>
      </c>
      <c r="X2" s="22" t="s">
        <v>35</v>
      </c>
      <c r="Y2" s="22" t="s">
        <v>36</v>
      </c>
      <c r="Z2" s="22" t="s">
        <v>37</v>
      </c>
      <c r="AA2" s="23" t="s">
        <v>38</v>
      </c>
      <c r="AB2" s="23" t="s">
        <v>39</v>
      </c>
      <c r="AC2" s="23" t="s">
        <v>40</v>
      </c>
      <c r="AD2" s="23" t="s">
        <v>41</v>
      </c>
      <c r="AE2" s="23" t="s">
        <v>42</v>
      </c>
      <c r="AF2" s="23" t="s">
        <v>43</v>
      </c>
    </row>
    <row r="3" spans="1:32">
      <c r="A3" s="24">
        <v>900006037</v>
      </c>
      <c r="B3" s="24" t="s">
        <v>44</v>
      </c>
      <c r="C3" s="24" t="s">
        <v>45</v>
      </c>
      <c r="D3" s="24">
        <v>101762</v>
      </c>
      <c r="E3" s="24" t="s">
        <v>46</v>
      </c>
      <c r="F3" s="24" t="s">
        <v>47</v>
      </c>
      <c r="G3" s="25">
        <v>44608</v>
      </c>
      <c r="H3" s="25">
        <v>44840</v>
      </c>
      <c r="I3" s="26">
        <v>6194167</v>
      </c>
      <c r="J3" s="26">
        <v>862500</v>
      </c>
      <c r="K3" s="24" t="s">
        <v>50</v>
      </c>
      <c r="L3" s="26">
        <v>0</v>
      </c>
      <c r="M3" s="24"/>
      <c r="N3" s="24" t="s">
        <v>48</v>
      </c>
      <c r="O3" s="25">
        <v>44634</v>
      </c>
      <c r="P3" s="25">
        <v>45204</v>
      </c>
      <c r="Q3" s="25">
        <v>45356</v>
      </c>
      <c r="R3" s="27">
        <v>862500</v>
      </c>
      <c r="S3" s="27">
        <v>0</v>
      </c>
      <c r="T3" s="27">
        <v>0</v>
      </c>
      <c r="U3" s="27">
        <v>0</v>
      </c>
      <c r="V3" s="27">
        <v>0</v>
      </c>
      <c r="W3" s="27">
        <v>0</v>
      </c>
      <c r="X3" s="27">
        <v>0</v>
      </c>
      <c r="Y3" s="27">
        <v>0</v>
      </c>
      <c r="Z3" s="27">
        <v>0</v>
      </c>
      <c r="AA3" s="27">
        <v>890100</v>
      </c>
      <c r="AB3" s="27">
        <v>0</v>
      </c>
      <c r="AC3" s="24">
        <v>2201575322</v>
      </c>
      <c r="AD3" s="24" t="s">
        <v>49</v>
      </c>
      <c r="AE3" s="24"/>
      <c r="AF3" s="27">
        <v>890100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H19" sqref="H19:I19"/>
    </sheetView>
  </sheetViews>
  <sheetFormatPr baseColWidth="10" defaultRowHeight="12.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/>
    <row r="2" spans="2:10" ht="19.5" customHeight="1">
      <c r="B2" s="34"/>
      <c r="C2" s="35"/>
      <c r="D2" s="36" t="s">
        <v>55</v>
      </c>
      <c r="E2" s="37"/>
      <c r="F2" s="37"/>
      <c r="G2" s="37"/>
      <c r="H2" s="37"/>
      <c r="I2" s="38"/>
      <c r="J2" s="39" t="s">
        <v>56</v>
      </c>
    </row>
    <row r="3" spans="2:10" ht="15.75" customHeight="1" thickBot="1">
      <c r="B3" s="40"/>
      <c r="C3" s="41"/>
      <c r="D3" s="42"/>
      <c r="E3" s="43"/>
      <c r="F3" s="43"/>
      <c r="G3" s="43"/>
      <c r="H3" s="43"/>
      <c r="I3" s="44"/>
      <c r="J3" s="45"/>
    </row>
    <row r="4" spans="2:10" ht="13">
      <c r="B4" s="40"/>
      <c r="C4" s="41"/>
      <c r="D4" s="46"/>
      <c r="E4" s="47"/>
      <c r="F4" s="47"/>
      <c r="G4" s="47"/>
      <c r="H4" s="47"/>
      <c r="I4" s="48"/>
      <c r="J4" s="49"/>
    </row>
    <row r="5" spans="2:10" ht="13">
      <c r="B5" s="40"/>
      <c r="C5" s="41"/>
      <c r="D5" s="50" t="s">
        <v>57</v>
      </c>
      <c r="E5" s="51"/>
      <c r="F5" s="51"/>
      <c r="G5" s="51"/>
      <c r="H5" s="51"/>
      <c r="I5" s="52"/>
      <c r="J5" s="52" t="s">
        <v>58</v>
      </c>
    </row>
    <row r="6" spans="2:10" ht="13.5" thickBot="1">
      <c r="B6" s="53"/>
      <c r="C6" s="54"/>
      <c r="D6" s="55"/>
      <c r="E6" s="56"/>
      <c r="F6" s="56"/>
      <c r="G6" s="56"/>
      <c r="H6" s="56"/>
      <c r="I6" s="57"/>
      <c r="J6" s="58"/>
    </row>
    <row r="7" spans="2:10">
      <c r="B7" s="59"/>
      <c r="J7" s="60"/>
    </row>
    <row r="8" spans="2:10">
      <c r="B8" s="59"/>
      <c r="J8" s="60"/>
    </row>
    <row r="9" spans="2:10">
      <c r="B9" s="59"/>
      <c r="C9" s="33" t="s">
        <v>93</v>
      </c>
      <c r="J9" s="60"/>
    </row>
    <row r="10" spans="2:10" ht="13">
      <c r="B10" s="59"/>
      <c r="C10" s="61"/>
      <c r="E10" s="62"/>
      <c r="H10" s="63"/>
      <c r="J10" s="60"/>
    </row>
    <row r="11" spans="2:10">
      <c r="B11" s="59"/>
      <c r="J11" s="60"/>
    </row>
    <row r="12" spans="2:10" ht="13">
      <c r="B12" s="59"/>
      <c r="C12" s="61" t="s">
        <v>91</v>
      </c>
      <c r="J12" s="60"/>
    </row>
    <row r="13" spans="2:10" ht="13">
      <c r="B13" s="59"/>
      <c r="C13" s="61" t="s">
        <v>92</v>
      </c>
      <c r="J13" s="60"/>
    </row>
    <row r="14" spans="2:10">
      <c r="B14" s="59"/>
      <c r="J14" s="60"/>
    </row>
    <row r="15" spans="2:10">
      <c r="B15" s="59"/>
      <c r="C15" s="33" t="s">
        <v>59</v>
      </c>
      <c r="J15" s="60"/>
    </row>
    <row r="16" spans="2:10">
      <c r="B16" s="59"/>
      <c r="C16" s="64"/>
      <c r="J16" s="60"/>
    </row>
    <row r="17" spans="2:10" ht="13">
      <c r="B17" s="59"/>
      <c r="C17" s="33" t="s">
        <v>60</v>
      </c>
      <c r="D17" s="62"/>
      <c r="H17" s="65"/>
      <c r="I17" s="66"/>
      <c r="J17" s="60"/>
    </row>
    <row r="18" spans="2:10" ht="13">
      <c r="B18" s="59"/>
      <c r="C18" s="61" t="s">
        <v>61</v>
      </c>
      <c r="D18" s="61"/>
      <c r="E18" s="61"/>
      <c r="F18" s="61"/>
      <c r="H18" s="67">
        <v>1</v>
      </c>
      <c r="I18" s="68">
        <v>862500</v>
      </c>
      <c r="J18" s="60"/>
    </row>
    <row r="19" spans="2:10">
      <c r="B19" s="59"/>
      <c r="C19" s="33" t="s">
        <v>62</v>
      </c>
      <c r="H19" s="69">
        <v>1</v>
      </c>
      <c r="I19" s="70">
        <v>862500</v>
      </c>
      <c r="J19" s="60"/>
    </row>
    <row r="20" spans="2:10">
      <c r="B20" s="59"/>
      <c r="C20" s="33" t="s">
        <v>63</v>
      </c>
      <c r="H20" s="69">
        <v>0</v>
      </c>
      <c r="I20" s="70">
        <v>0</v>
      </c>
      <c r="J20" s="60"/>
    </row>
    <row r="21" spans="2:10">
      <c r="B21" s="59"/>
      <c r="C21" s="33" t="s">
        <v>64</v>
      </c>
      <c r="H21" s="69">
        <v>0</v>
      </c>
      <c r="I21" s="70">
        <v>0</v>
      </c>
      <c r="J21" s="60"/>
    </row>
    <row r="22" spans="2:10">
      <c r="B22" s="59"/>
      <c r="C22" s="33" t="s">
        <v>65</v>
      </c>
      <c r="H22" s="69">
        <v>0</v>
      </c>
      <c r="I22" s="70">
        <v>0</v>
      </c>
      <c r="J22" s="60"/>
    </row>
    <row r="23" spans="2:10">
      <c r="B23" s="59"/>
      <c r="C23" s="33" t="s">
        <v>66</v>
      </c>
      <c r="H23" s="69">
        <v>0</v>
      </c>
      <c r="I23" s="70">
        <v>0</v>
      </c>
      <c r="J23" s="60"/>
    </row>
    <row r="24" spans="2:10" ht="13" thickBot="1">
      <c r="B24" s="59"/>
      <c r="C24" s="33" t="s">
        <v>67</v>
      </c>
      <c r="H24" s="71">
        <v>0</v>
      </c>
      <c r="I24" s="72">
        <v>0</v>
      </c>
      <c r="J24" s="60"/>
    </row>
    <row r="25" spans="2:10" ht="13">
      <c r="B25" s="59"/>
      <c r="C25" s="61" t="s">
        <v>68</v>
      </c>
      <c r="D25" s="61"/>
      <c r="E25" s="61"/>
      <c r="F25" s="61"/>
      <c r="H25" s="67">
        <f>H19+H20+H21+H22+H24+H23</f>
        <v>1</v>
      </c>
      <c r="I25" s="68">
        <f>I19+I20+I21+I22+I24+I23</f>
        <v>862500</v>
      </c>
      <c r="J25" s="60"/>
    </row>
    <row r="26" spans="2:10">
      <c r="B26" s="59"/>
      <c r="C26" s="33" t="s">
        <v>69</v>
      </c>
      <c r="H26" s="69">
        <v>0</v>
      </c>
      <c r="I26" s="70">
        <v>0</v>
      </c>
      <c r="J26" s="60"/>
    </row>
    <row r="27" spans="2:10" ht="13" thickBot="1">
      <c r="B27" s="59"/>
      <c r="C27" s="33" t="s">
        <v>36</v>
      </c>
      <c r="H27" s="71">
        <v>0</v>
      </c>
      <c r="I27" s="72">
        <v>0</v>
      </c>
      <c r="J27" s="60"/>
    </row>
    <row r="28" spans="2:10" ht="13">
      <c r="B28" s="59"/>
      <c r="C28" s="61" t="s">
        <v>70</v>
      </c>
      <c r="D28" s="61"/>
      <c r="E28" s="61"/>
      <c r="F28" s="61"/>
      <c r="H28" s="67">
        <f>H26+H27</f>
        <v>0</v>
      </c>
      <c r="I28" s="68">
        <f>I26+I27</f>
        <v>0</v>
      </c>
      <c r="J28" s="60"/>
    </row>
    <row r="29" spans="2:10" ht="13.5" thickBot="1">
      <c r="B29" s="59"/>
      <c r="C29" s="33" t="s">
        <v>71</v>
      </c>
      <c r="D29" s="61"/>
      <c r="E29" s="61"/>
      <c r="F29" s="61"/>
      <c r="H29" s="71">
        <v>0</v>
      </c>
      <c r="I29" s="72">
        <v>0</v>
      </c>
      <c r="J29" s="60"/>
    </row>
    <row r="30" spans="2:10" ht="13">
      <c r="B30" s="59"/>
      <c r="C30" s="61" t="s">
        <v>72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>
      <c r="B31" s="59"/>
      <c r="C31" s="61"/>
      <c r="D31" s="61"/>
      <c r="E31" s="61"/>
      <c r="F31" s="61"/>
      <c r="H31" s="73"/>
      <c r="I31" s="68"/>
      <c r="J31" s="60"/>
    </row>
    <row r="32" spans="2:10" ht="13.5" thickBot="1">
      <c r="B32" s="59"/>
      <c r="C32" s="61" t="s">
        <v>73</v>
      </c>
      <c r="D32" s="61"/>
      <c r="H32" s="74">
        <f>H25+H28+H30</f>
        <v>1</v>
      </c>
      <c r="I32" s="75">
        <f>I25+I28+I30</f>
        <v>862500</v>
      </c>
      <c r="J32" s="60"/>
    </row>
    <row r="33" spans="2:10" ht="13.5" thickTop="1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>
      <c r="B34" s="59"/>
      <c r="G34" s="76"/>
      <c r="H34" s="76"/>
      <c r="I34" s="76"/>
      <c r="J34" s="60"/>
    </row>
    <row r="35" spans="2:10">
      <c r="B35" s="59"/>
      <c r="G35" s="76"/>
      <c r="H35" s="76"/>
      <c r="I35" s="76"/>
      <c r="J35" s="60"/>
    </row>
    <row r="36" spans="2:10" ht="13">
      <c r="B36" s="59"/>
      <c r="C36" s="61"/>
      <c r="G36" s="76"/>
      <c r="H36" s="76"/>
      <c r="I36" s="76"/>
      <c r="J36" s="60"/>
    </row>
    <row r="37" spans="2:10" ht="13.5" thickBot="1">
      <c r="B37" s="59"/>
      <c r="C37" s="77" t="s">
        <v>74</v>
      </c>
      <c r="D37" s="78"/>
      <c r="H37" s="77" t="s">
        <v>75</v>
      </c>
      <c r="I37" s="78"/>
      <c r="J37" s="60"/>
    </row>
    <row r="38" spans="2:10" ht="13">
      <c r="B38" s="59"/>
      <c r="C38" s="61" t="s">
        <v>76</v>
      </c>
      <c r="D38" s="76"/>
      <c r="H38" s="79" t="s">
        <v>77</v>
      </c>
      <c r="I38" s="76"/>
      <c r="J38" s="60"/>
    </row>
    <row r="39" spans="2:10" ht="13">
      <c r="B39" s="59"/>
      <c r="C39" s="61" t="s">
        <v>78</v>
      </c>
      <c r="H39" s="61" t="s">
        <v>79</v>
      </c>
      <c r="I39" s="76"/>
      <c r="J39" s="60"/>
    </row>
    <row r="40" spans="2:10">
      <c r="B40" s="59"/>
      <c r="G40" s="76"/>
      <c r="H40" s="76"/>
      <c r="I40" s="76"/>
      <c r="J40" s="60"/>
    </row>
    <row r="41" spans="2:10" ht="12.75" customHeight="1">
      <c r="B41" s="59"/>
      <c r="C41" s="80" t="s">
        <v>80</v>
      </c>
      <c r="D41" s="80"/>
      <c r="E41" s="80"/>
      <c r="F41" s="80"/>
      <c r="G41" s="80"/>
      <c r="H41" s="80"/>
      <c r="I41" s="80"/>
      <c r="J41" s="60"/>
    </row>
    <row r="42" spans="2:10" ht="18.75" customHeight="1" thickBot="1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H20" sqref="H20"/>
    </sheetView>
  </sheetViews>
  <sheetFormatPr baseColWidth="10" defaultColWidth="11.453125" defaultRowHeight="12.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/>
    <row r="2" spans="2:10" ht="19.5" customHeight="1">
      <c r="B2" s="34"/>
      <c r="C2" s="35"/>
      <c r="D2" s="36" t="s">
        <v>81</v>
      </c>
      <c r="E2" s="37"/>
      <c r="F2" s="37"/>
      <c r="G2" s="37"/>
      <c r="H2" s="37"/>
      <c r="I2" s="38"/>
      <c r="J2" s="39" t="s">
        <v>56</v>
      </c>
    </row>
    <row r="3" spans="2:10" ht="15.75" customHeight="1" thickBot="1">
      <c r="B3" s="40"/>
      <c r="C3" s="41"/>
      <c r="D3" s="42"/>
      <c r="E3" s="43"/>
      <c r="F3" s="43"/>
      <c r="G3" s="43"/>
      <c r="H3" s="43"/>
      <c r="I3" s="44"/>
      <c r="J3" s="45"/>
    </row>
    <row r="4" spans="2:10" ht="13">
      <c r="B4" s="40"/>
      <c r="C4" s="41"/>
      <c r="E4" s="47"/>
      <c r="F4" s="47"/>
      <c r="G4" s="47"/>
      <c r="H4" s="47"/>
      <c r="I4" s="48"/>
      <c r="J4" s="49"/>
    </row>
    <row r="5" spans="2:10" ht="13">
      <c r="B5" s="40"/>
      <c r="C5" s="41"/>
      <c r="D5" s="84" t="s">
        <v>82</v>
      </c>
      <c r="E5" s="85"/>
      <c r="F5" s="85"/>
      <c r="G5" s="85"/>
      <c r="H5" s="85"/>
      <c r="I5" s="86"/>
      <c r="J5" s="52" t="s">
        <v>83</v>
      </c>
    </row>
    <row r="6" spans="2:10" ht="13.5" thickBot="1">
      <c r="B6" s="53"/>
      <c r="C6" s="54"/>
      <c r="D6" s="55"/>
      <c r="E6" s="56"/>
      <c r="F6" s="56"/>
      <c r="G6" s="56"/>
      <c r="H6" s="56"/>
      <c r="I6" s="57"/>
      <c r="J6" s="58"/>
    </row>
    <row r="7" spans="2:10">
      <c r="B7" s="59"/>
      <c r="J7" s="60"/>
    </row>
    <row r="8" spans="2:10">
      <c r="B8" s="59"/>
      <c r="J8" s="60"/>
    </row>
    <row r="9" spans="2:10">
      <c r="B9" s="59"/>
      <c r="C9" s="33" t="str">
        <f ca="1">+CONCATENATE("Santiago de Cali, ",TEXT(TODAY(),"MMMM DD YYYY"))</f>
        <v>Santiago de Cali, enero 18 2025</v>
      </c>
      <c r="D9" s="63"/>
      <c r="E9" s="62"/>
      <c r="J9" s="60"/>
    </row>
    <row r="10" spans="2:10" ht="13">
      <c r="B10" s="59"/>
      <c r="C10" s="61"/>
      <c r="J10" s="60"/>
    </row>
    <row r="11" spans="2:10" ht="13">
      <c r="B11" s="59"/>
      <c r="C11" s="61" t="str">
        <f>+'FOR-CSA-018'!C12</f>
        <v>Señores : E.S.E. HOSP UNIV DE SANTANDER</v>
      </c>
      <c r="J11" s="60"/>
    </row>
    <row r="12" spans="2:10" ht="13">
      <c r="B12" s="59"/>
      <c r="C12" s="61" t="str">
        <f>+'FOR-CSA-018'!C13</f>
        <v>NIT: 900006037</v>
      </c>
      <c r="J12" s="60"/>
    </row>
    <row r="13" spans="2:10">
      <c r="B13" s="59"/>
      <c r="J13" s="60"/>
    </row>
    <row r="14" spans="2:10">
      <c r="B14" s="59"/>
      <c r="C14" s="33" t="s">
        <v>84</v>
      </c>
      <c r="J14" s="60"/>
    </row>
    <row r="15" spans="2:10">
      <c r="B15" s="59"/>
      <c r="C15" s="64"/>
      <c r="J15" s="60"/>
    </row>
    <row r="16" spans="2:10" ht="13">
      <c r="B16" s="59"/>
      <c r="C16" s="87"/>
      <c r="D16" s="62"/>
      <c r="H16" s="88" t="s">
        <v>85</v>
      </c>
      <c r="I16" s="88" t="s">
        <v>86</v>
      </c>
      <c r="J16" s="60"/>
    </row>
    <row r="17" spans="2:10" ht="13">
      <c r="B17" s="59"/>
      <c r="C17" s="61" t="s">
        <v>87</v>
      </c>
      <c r="D17" s="61"/>
      <c r="E17" s="61"/>
      <c r="F17" s="61"/>
      <c r="H17" s="65">
        <f>+SUM(H18:H21)</f>
        <v>1</v>
      </c>
      <c r="I17" s="89">
        <f>+SUM(I18:I21)</f>
        <v>862500</v>
      </c>
      <c r="J17" s="60"/>
    </row>
    <row r="18" spans="2:10">
      <c r="B18" s="59"/>
      <c r="C18" s="33" t="s">
        <v>62</v>
      </c>
      <c r="H18" s="90">
        <f>+'FOR-CSA-018'!H19</f>
        <v>1</v>
      </c>
      <c r="I18" s="91">
        <f>+'FOR-CSA-018'!I19</f>
        <v>862500</v>
      </c>
      <c r="J18" s="60"/>
    </row>
    <row r="19" spans="2:10">
      <c r="B19" s="59"/>
      <c r="C19" s="33" t="s">
        <v>63</v>
      </c>
      <c r="H19" s="90">
        <f>+'FOR-CSA-018'!H20</f>
        <v>0</v>
      </c>
      <c r="I19" s="91">
        <f>+'FOR-CSA-018'!I20</f>
        <v>0</v>
      </c>
      <c r="J19" s="60"/>
    </row>
    <row r="20" spans="2:10">
      <c r="B20" s="59"/>
      <c r="C20" s="33" t="s">
        <v>65</v>
      </c>
      <c r="H20" s="90">
        <f>+'FOR-CSA-018'!H22</f>
        <v>0</v>
      </c>
      <c r="I20" s="91">
        <f>+'FOR-CSA-018'!I22</f>
        <v>0</v>
      </c>
      <c r="J20" s="60"/>
    </row>
    <row r="21" spans="2:10">
      <c r="B21" s="59"/>
      <c r="C21" s="33" t="s">
        <v>88</v>
      </c>
      <c r="H21" s="90">
        <f>+'FOR-CSA-018'!H24</f>
        <v>0</v>
      </c>
      <c r="I21" s="91">
        <f>+'FOR-CSA-018'!I24</f>
        <v>0</v>
      </c>
      <c r="J21" s="60"/>
    </row>
    <row r="22" spans="2:10" ht="13">
      <c r="B22" s="59"/>
      <c r="C22" s="61" t="s">
        <v>89</v>
      </c>
      <c r="D22" s="61"/>
      <c r="E22" s="61"/>
      <c r="F22" s="61"/>
      <c r="H22" s="65">
        <f>SUM(H18:H21)</f>
        <v>1</v>
      </c>
      <c r="I22" s="89">
        <f>+SUBTOTAL(9,I18:I21)</f>
        <v>862500</v>
      </c>
      <c r="J22" s="60"/>
    </row>
    <row r="23" spans="2:10" ht="13.5" thickBot="1">
      <c r="B23" s="59"/>
      <c r="C23" s="61"/>
      <c r="D23" s="61"/>
      <c r="H23" s="92"/>
      <c r="I23" s="93"/>
      <c r="J23" s="60"/>
    </row>
    <row r="24" spans="2:10" ht="13.5" thickTop="1">
      <c r="B24" s="59"/>
      <c r="C24" s="61"/>
      <c r="D24" s="61"/>
      <c r="H24" s="76"/>
      <c r="I24" s="70"/>
      <c r="J24" s="60"/>
    </row>
    <row r="25" spans="2:10" ht="13">
      <c r="B25" s="59"/>
      <c r="C25" s="61"/>
      <c r="D25" s="61"/>
      <c r="H25" s="76"/>
      <c r="I25" s="70"/>
      <c r="J25" s="60"/>
    </row>
    <row r="26" spans="2:10" ht="13">
      <c r="B26" s="59"/>
      <c r="C26" s="61"/>
      <c r="D26" s="61"/>
      <c r="H26" s="76"/>
      <c r="I26" s="70"/>
      <c r="J26" s="60"/>
    </row>
    <row r="27" spans="2:10">
      <c r="B27" s="59"/>
      <c r="G27" s="76"/>
      <c r="H27" s="76"/>
      <c r="I27" s="76"/>
      <c r="J27" s="60"/>
    </row>
    <row r="28" spans="2:10" ht="13.5" thickBot="1">
      <c r="B28" s="59"/>
      <c r="C28" s="77" t="str">
        <f>+'FOR-CSA-018'!C37</f>
        <v>Nombre</v>
      </c>
      <c r="D28" s="77"/>
      <c r="G28" s="77" t="s">
        <v>75</v>
      </c>
      <c r="H28" s="78"/>
      <c r="I28" s="76"/>
      <c r="J28" s="60"/>
    </row>
    <row r="29" spans="2:10" ht="13">
      <c r="B29" s="59"/>
      <c r="C29" s="79" t="str">
        <f>+'FOR-CSA-018'!C38</f>
        <v>Cargo</v>
      </c>
      <c r="D29" s="79"/>
      <c r="G29" s="79" t="s">
        <v>90</v>
      </c>
      <c r="H29" s="76"/>
      <c r="I29" s="76"/>
      <c r="J29" s="60"/>
    </row>
    <row r="30" spans="2:10" ht="18.75" customHeight="1" thickBot="1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'INFO IPS'!Títulos_a_imprimir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facturacion</dc:creator>
  <cp:lastModifiedBy>Juan Camilo Paez Ramirez</cp:lastModifiedBy>
  <cp:lastPrinted>2017-12-11T21:13:00Z</cp:lastPrinted>
  <dcterms:created xsi:type="dcterms:W3CDTF">2017-08-09T21:24:00Z</dcterms:created>
  <dcterms:modified xsi:type="dcterms:W3CDTF">2025-01-18T16:33:44Z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2058-10.2.0.6051</vt:lpwstr>
  </property>
</Properties>
</file>